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1160 - CUY-71-18.48\105793\400-Engineering\Structures\SFN_1805495\EngData\Elevations\"/>
    </mc:Choice>
  </mc:AlternateContent>
  <xr:revisionPtr revIDLastSave="0" documentId="13_ncr:1_{A62E7839-3484-4399-BBEE-EFA8AEBCF271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Vertical Curve" sheetId="2" r:id="rId1"/>
    <sheet name="Deck Elevations" sheetId="11" r:id="rId2"/>
    <sheet name="Beam Seat Elevations" sheetId="17" state="hidden" r:id="rId3"/>
    <sheet name="Wingwall Elevations" sheetId="18" state="hidden" r:id="rId4"/>
    <sheet name="Beam 1" sheetId="19" state="hidden" r:id="rId5"/>
    <sheet name="Beam 2" sheetId="20" state="hidden" r:id="rId6"/>
  </sheets>
  <externalReferences>
    <externalReference r:id="rId7"/>
  </externalReferences>
  <definedNames>
    <definedName name="Beam1Span1">#REF!</definedName>
    <definedName name="Beam1Span2">#REF!</definedName>
    <definedName name="Beam1Span3">#REF!</definedName>
    <definedName name="Beam1Span4">#REF!</definedName>
    <definedName name="Beam2Span1">#REF!</definedName>
    <definedName name="Beam2Span2">#REF!</definedName>
    <definedName name="Beam2Span3">#REF!</definedName>
    <definedName name="Beam2Span4">#REF!</definedName>
    <definedName name="Beam3Span1">#REF!</definedName>
    <definedName name="Beam3Span2">#REF!</definedName>
    <definedName name="Beam3Span3">#REF!</definedName>
    <definedName name="Beam3Span4">#REF!</definedName>
    <definedName name="Beam4Span1">#REF!</definedName>
    <definedName name="Beam4Span2">#REF!</definedName>
    <definedName name="Beam4Span3">#REF!</definedName>
    <definedName name="Beam4Span4">#REF!</definedName>
    <definedName name="BeamASpan1">#REF!</definedName>
    <definedName name="BeamASpan2">#REF!</definedName>
    <definedName name="BeamASpan3">#REF!</definedName>
    <definedName name="BeamASpan4">#REF!</definedName>
    <definedName name="BeamBSpan1">#REF!</definedName>
    <definedName name="BeamBSpan2">#REF!</definedName>
    <definedName name="BeamBSpan3">#REF!</definedName>
    <definedName name="BeamBSpan4">#REF!</definedName>
    <definedName name="EXTSpan1">'[1]EXT Beam'!$B$4:$J$21</definedName>
    <definedName name="EXTSpan2">'[1]EXT Beam'!$B$23:$J$39</definedName>
    <definedName name="INTSpan1">'[1]INT Beam'!$B$4:$J$21</definedName>
    <definedName name="INTSpan2">'[1]INT Beam'!$B$23:$J$39</definedName>
    <definedName name="_xlnm.Print_Area" localSheetId="2">'Beam Seat Elevations'!$A$1:$AE$26</definedName>
    <definedName name="_xlnm.Print_Area" localSheetId="0">'Vertical Curve'!$A$1:$AE$417</definedName>
    <definedName name="_xlnm.Print_Area" localSheetId="3">'Wingwall Elevations'!$A$1:$AE$17</definedName>
    <definedName name="_xlnm.Print_Titles" localSheetId="2">'Beam Seat Elevations'!$1:$6</definedName>
    <definedName name="_xlnm.Print_Titles" localSheetId="0">'Vertical Curve'!$1:$7</definedName>
    <definedName name="_xlnm.Print_Titles" localSheetId="3">'Wingwall Elevations'!$1:$6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6" i="11" l="1"/>
  <c r="E136" i="11" s="1"/>
  <c r="F136" i="11" s="1"/>
  <c r="G136" i="11" s="1"/>
  <c r="C136" i="11"/>
  <c r="H136" i="11" l="1"/>
  <c r="M14" i="2"/>
  <c r="P13" i="2" s="1"/>
  <c r="I136" i="11" l="1"/>
  <c r="AQ8" i="2"/>
  <c r="AR8" i="2" s="1"/>
  <c r="AQ9" i="2"/>
  <c r="AQ10" i="2"/>
  <c r="AQ11" i="2"/>
  <c r="AQ12" i="2"/>
  <c r="AQ13" i="2"/>
  <c r="AQ14" i="2"/>
  <c r="AQ15" i="2"/>
  <c r="AQ16" i="2"/>
  <c r="AQ17" i="2"/>
  <c r="AQ18" i="2"/>
  <c r="AR18" i="2" s="1"/>
  <c r="AQ19" i="2"/>
  <c r="AQ20" i="2"/>
  <c r="AQ21" i="2"/>
  <c r="AQ22" i="2"/>
  <c r="AR22" i="2" s="1"/>
  <c r="AQ23" i="2"/>
  <c r="AQ24" i="2"/>
  <c r="AQ25" i="2"/>
  <c r="AQ26" i="2"/>
  <c r="AQ27" i="2"/>
  <c r="AQ28" i="2"/>
  <c r="AQ29" i="2"/>
  <c r="AQ30" i="2"/>
  <c r="AQ31" i="2"/>
  <c r="AR30" i="2"/>
  <c r="AR10" i="2"/>
  <c r="AR14" i="2"/>
  <c r="AR26" i="2"/>
  <c r="J136" i="11" l="1"/>
  <c r="L127" i="11"/>
  <c r="L120" i="11"/>
  <c r="L121" i="11" s="1"/>
  <c r="AI46" i="11"/>
  <c r="I57" i="20"/>
  <c r="J57" i="20" s="1"/>
  <c r="H57" i="20"/>
  <c r="C57" i="20"/>
  <c r="J56" i="20"/>
  <c r="I56" i="20"/>
  <c r="H56" i="20"/>
  <c r="C56" i="20"/>
  <c r="I55" i="20"/>
  <c r="H55" i="20"/>
  <c r="J55" i="20" s="1"/>
  <c r="C55" i="20"/>
  <c r="I54" i="20"/>
  <c r="J54" i="20" s="1"/>
  <c r="H54" i="20"/>
  <c r="C54" i="20"/>
  <c r="J53" i="20"/>
  <c r="I53" i="20"/>
  <c r="H53" i="20"/>
  <c r="C53" i="20"/>
  <c r="I52" i="20"/>
  <c r="H52" i="20"/>
  <c r="J52" i="20" s="1"/>
  <c r="C52" i="20"/>
  <c r="I51" i="20"/>
  <c r="J51" i="20" s="1"/>
  <c r="H51" i="20"/>
  <c r="C51" i="20"/>
  <c r="J50" i="20"/>
  <c r="I50" i="20"/>
  <c r="H50" i="20"/>
  <c r="C50" i="20"/>
  <c r="I49" i="20"/>
  <c r="H49" i="20"/>
  <c r="J49" i="20" s="1"/>
  <c r="C49" i="20"/>
  <c r="I48" i="20"/>
  <c r="J48" i="20" s="1"/>
  <c r="H48" i="20"/>
  <c r="C48" i="20"/>
  <c r="J47" i="20"/>
  <c r="I47" i="20"/>
  <c r="H47" i="20"/>
  <c r="C47" i="20"/>
  <c r="C44" i="20"/>
  <c r="I43" i="20"/>
  <c r="J43" i="20" s="1"/>
  <c r="H43" i="20"/>
  <c r="C43" i="20"/>
  <c r="J42" i="20"/>
  <c r="I42" i="20"/>
  <c r="H42" i="20"/>
  <c r="C42" i="20"/>
  <c r="I41" i="20"/>
  <c r="H41" i="20"/>
  <c r="J41" i="20" s="1"/>
  <c r="C41" i="20"/>
  <c r="I40" i="20"/>
  <c r="J40" i="20" s="1"/>
  <c r="H40" i="20"/>
  <c r="C40" i="20"/>
  <c r="J39" i="20"/>
  <c r="I39" i="20"/>
  <c r="H39" i="20"/>
  <c r="C39" i="20"/>
  <c r="I38" i="20"/>
  <c r="H38" i="20"/>
  <c r="J38" i="20" s="1"/>
  <c r="C38" i="20"/>
  <c r="I37" i="20"/>
  <c r="J37" i="20" s="1"/>
  <c r="H37" i="20"/>
  <c r="C37" i="20"/>
  <c r="J36" i="20"/>
  <c r="I36" i="20"/>
  <c r="H36" i="20"/>
  <c r="C36" i="20"/>
  <c r="I35" i="20"/>
  <c r="H35" i="20"/>
  <c r="J35" i="20" s="1"/>
  <c r="C35" i="20"/>
  <c r="I34" i="20"/>
  <c r="J34" i="20" s="1"/>
  <c r="H34" i="20"/>
  <c r="C34" i="20"/>
  <c r="J33" i="20"/>
  <c r="I33" i="20"/>
  <c r="H33" i="20"/>
  <c r="C33" i="20"/>
  <c r="C30" i="20"/>
  <c r="I29" i="20"/>
  <c r="H29" i="20"/>
  <c r="J29" i="20" s="1"/>
  <c r="C29" i="20"/>
  <c r="J28" i="20"/>
  <c r="I28" i="20"/>
  <c r="H28" i="20"/>
  <c r="C28" i="20"/>
  <c r="I27" i="20"/>
  <c r="H27" i="20"/>
  <c r="J27" i="20" s="1"/>
  <c r="C27" i="20"/>
  <c r="I26" i="20"/>
  <c r="H26" i="20"/>
  <c r="J26" i="20" s="1"/>
  <c r="C26" i="20"/>
  <c r="J25" i="20"/>
  <c r="I25" i="20"/>
  <c r="H25" i="20"/>
  <c r="C25" i="20"/>
  <c r="I24" i="20"/>
  <c r="H24" i="20"/>
  <c r="J24" i="20" s="1"/>
  <c r="C24" i="20"/>
  <c r="I23" i="20"/>
  <c r="H23" i="20"/>
  <c r="J23" i="20" s="1"/>
  <c r="C23" i="20"/>
  <c r="J22" i="20"/>
  <c r="I22" i="20"/>
  <c r="H22" i="20"/>
  <c r="C22" i="20"/>
  <c r="I21" i="20"/>
  <c r="H21" i="20"/>
  <c r="J21" i="20" s="1"/>
  <c r="C21" i="20"/>
  <c r="I20" i="20"/>
  <c r="H20" i="20"/>
  <c r="J20" i="20" s="1"/>
  <c r="C20" i="20"/>
  <c r="J19" i="20"/>
  <c r="I19" i="20"/>
  <c r="H19" i="20"/>
  <c r="C19" i="20"/>
  <c r="I15" i="20"/>
  <c r="H15" i="20"/>
  <c r="J15" i="20" s="1"/>
  <c r="C15" i="20"/>
  <c r="I14" i="20"/>
  <c r="H14" i="20"/>
  <c r="J14" i="20" s="1"/>
  <c r="C14" i="20"/>
  <c r="J13" i="20"/>
  <c r="I13" i="20"/>
  <c r="H13" i="20"/>
  <c r="C13" i="20"/>
  <c r="I12" i="20"/>
  <c r="H12" i="20"/>
  <c r="J12" i="20" s="1"/>
  <c r="C12" i="20"/>
  <c r="I11" i="20"/>
  <c r="H11" i="20"/>
  <c r="J11" i="20" s="1"/>
  <c r="C11" i="20"/>
  <c r="J10" i="20"/>
  <c r="I10" i="20"/>
  <c r="H10" i="20"/>
  <c r="C10" i="20"/>
  <c r="I9" i="20"/>
  <c r="H9" i="20"/>
  <c r="J9" i="20" s="1"/>
  <c r="C9" i="20"/>
  <c r="I8" i="20"/>
  <c r="H8" i="20"/>
  <c r="J8" i="20" s="1"/>
  <c r="C8" i="20"/>
  <c r="J7" i="20"/>
  <c r="I7" i="20"/>
  <c r="H7" i="20"/>
  <c r="C7" i="20"/>
  <c r="I6" i="20"/>
  <c r="H6" i="20"/>
  <c r="J6" i="20" s="1"/>
  <c r="C6" i="20"/>
  <c r="I5" i="20"/>
  <c r="H5" i="20"/>
  <c r="J5" i="20" s="1"/>
  <c r="C5" i="20"/>
  <c r="J57" i="19"/>
  <c r="I57" i="19"/>
  <c r="H57" i="19"/>
  <c r="C57" i="19"/>
  <c r="I56" i="19"/>
  <c r="H56" i="19"/>
  <c r="J56" i="19" s="1"/>
  <c r="C56" i="19"/>
  <c r="I55" i="19"/>
  <c r="H55" i="19"/>
  <c r="J55" i="19" s="1"/>
  <c r="C55" i="19"/>
  <c r="J54" i="19"/>
  <c r="I54" i="19"/>
  <c r="H54" i="19"/>
  <c r="C54" i="19"/>
  <c r="I53" i="19"/>
  <c r="H53" i="19"/>
  <c r="J53" i="19" s="1"/>
  <c r="C53" i="19"/>
  <c r="I52" i="19"/>
  <c r="H52" i="19"/>
  <c r="J52" i="19" s="1"/>
  <c r="C52" i="19"/>
  <c r="J51" i="19"/>
  <c r="I51" i="19"/>
  <c r="H51" i="19"/>
  <c r="C51" i="19"/>
  <c r="I50" i="19"/>
  <c r="H50" i="19"/>
  <c r="J50" i="19" s="1"/>
  <c r="C50" i="19"/>
  <c r="I49" i="19"/>
  <c r="H49" i="19"/>
  <c r="J49" i="19" s="1"/>
  <c r="C49" i="19"/>
  <c r="J48" i="19"/>
  <c r="I48" i="19"/>
  <c r="H48" i="19"/>
  <c r="C48" i="19"/>
  <c r="I47" i="19"/>
  <c r="H47" i="19"/>
  <c r="J47" i="19" s="1"/>
  <c r="C47" i="19"/>
  <c r="C44" i="19"/>
  <c r="I43" i="19"/>
  <c r="H43" i="19"/>
  <c r="J43" i="19" s="1"/>
  <c r="C43" i="19"/>
  <c r="I42" i="19"/>
  <c r="H42" i="19"/>
  <c r="J42" i="19" s="1"/>
  <c r="C42" i="19"/>
  <c r="I41" i="19"/>
  <c r="H41" i="19"/>
  <c r="J41" i="19" s="1"/>
  <c r="C41" i="19"/>
  <c r="I40" i="19"/>
  <c r="H40" i="19"/>
  <c r="J40" i="19" s="1"/>
  <c r="C40" i="19"/>
  <c r="I39" i="19"/>
  <c r="H39" i="19"/>
  <c r="J39" i="19" s="1"/>
  <c r="C39" i="19"/>
  <c r="I38" i="19"/>
  <c r="H38" i="19"/>
  <c r="J38" i="19" s="1"/>
  <c r="C38" i="19"/>
  <c r="I37" i="19"/>
  <c r="H37" i="19"/>
  <c r="J37" i="19" s="1"/>
  <c r="C37" i="19"/>
  <c r="I36" i="19"/>
  <c r="H36" i="19"/>
  <c r="J36" i="19" s="1"/>
  <c r="C36" i="19"/>
  <c r="I35" i="19"/>
  <c r="H35" i="19"/>
  <c r="J35" i="19" s="1"/>
  <c r="C35" i="19"/>
  <c r="I34" i="19"/>
  <c r="H34" i="19"/>
  <c r="J34" i="19" s="1"/>
  <c r="C34" i="19"/>
  <c r="I33" i="19"/>
  <c r="H33" i="19"/>
  <c r="J33" i="19" s="1"/>
  <c r="C33" i="19"/>
  <c r="C30" i="19"/>
  <c r="J29" i="19"/>
  <c r="I29" i="19"/>
  <c r="H29" i="19"/>
  <c r="C29" i="19"/>
  <c r="I28" i="19"/>
  <c r="H28" i="19"/>
  <c r="J28" i="19" s="1"/>
  <c r="C28" i="19"/>
  <c r="I27" i="19"/>
  <c r="H27" i="19"/>
  <c r="J27" i="19" s="1"/>
  <c r="C27" i="19"/>
  <c r="J26" i="19"/>
  <c r="I26" i="19"/>
  <c r="H26" i="19"/>
  <c r="C26" i="19"/>
  <c r="I25" i="19"/>
  <c r="H25" i="19"/>
  <c r="J25" i="19" s="1"/>
  <c r="C25" i="19"/>
  <c r="I24" i="19"/>
  <c r="H24" i="19"/>
  <c r="J24" i="19" s="1"/>
  <c r="C24" i="19"/>
  <c r="J23" i="19"/>
  <c r="I23" i="19"/>
  <c r="H23" i="19"/>
  <c r="C23" i="19"/>
  <c r="I22" i="19"/>
  <c r="H22" i="19"/>
  <c r="J22" i="19" s="1"/>
  <c r="C22" i="19"/>
  <c r="I21" i="19"/>
  <c r="H21" i="19"/>
  <c r="J21" i="19" s="1"/>
  <c r="C21" i="19"/>
  <c r="J20" i="19"/>
  <c r="I20" i="19"/>
  <c r="H20" i="19"/>
  <c r="C20" i="19"/>
  <c r="I19" i="19"/>
  <c r="H19" i="19"/>
  <c r="J19" i="19" s="1"/>
  <c r="C19" i="19"/>
  <c r="I15" i="19"/>
  <c r="H15" i="19"/>
  <c r="J15" i="19" s="1"/>
  <c r="C15" i="19"/>
  <c r="J14" i="19"/>
  <c r="I14" i="19"/>
  <c r="H14" i="19"/>
  <c r="C14" i="19"/>
  <c r="I13" i="19"/>
  <c r="H13" i="19"/>
  <c r="J13" i="19" s="1"/>
  <c r="C13" i="19"/>
  <c r="I12" i="19"/>
  <c r="H12" i="19"/>
  <c r="J12" i="19" s="1"/>
  <c r="C12" i="19"/>
  <c r="I11" i="19"/>
  <c r="J11" i="19" s="1"/>
  <c r="H11" i="19"/>
  <c r="C11" i="19"/>
  <c r="I10" i="19"/>
  <c r="H10" i="19"/>
  <c r="J10" i="19" s="1"/>
  <c r="C10" i="19"/>
  <c r="I9" i="19"/>
  <c r="H9" i="19"/>
  <c r="J9" i="19" s="1"/>
  <c r="C9" i="19"/>
  <c r="J8" i="19"/>
  <c r="I8" i="19"/>
  <c r="H8" i="19"/>
  <c r="C8" i="19"/>
  <c r="I7" i="19"/>
  <c r="H7" i="19"/>
  <c r="J7" i="19" s="1"/>
  <c r="C7" i="19"/>
  <c r="I6" i="19"/>
  <c r="H6" i="19"/>
  <c r="J6" i="19" s="1"/>
  <c r="C6" i="19"/>
  <c r="J5" i="19"/>
  <c r="I5" i="19"/>
  <c r="H5" i="19"/>
  <c r="C5" i="19"/>
  <c r="K136" i="11" l="1"/>
  <c r="L122" i="11"/>
  <c r="L130" i="11" s="1"/>
  <c r="L129" i="11"/>
  <c r="L128" i="11"/>
  <c r="I120" i="11"/>
  <c r="I128" i="11" s="1"/>
  <c r="I121" i="11"/>
  <c r="I129" i="11" s="1"/>
  <c r="I122" i="11"/>
  <c r="I130" i="11" s="1"/>
  <c r="I123" i="11"/>
  <c r="I131" i="11" s="1"/>
  <c r="I124" i="11"/>
  <c r="I132" i="11" s="1"/>
  <c r="I125" i="11"/>
  <c r="I133" i="11" s="1"/>
  <c r="I119" i="11"/>
  <c r="I127" i="11" s="1"/>
  <c r="H120" i="11"/>
  <c r="H128" i="11" s="1"/>
  <c r="H121" i="11"/>
  <c r="H129" i="11" s="1"/>
  <c r="H122" i="11"/>
  <c r="H130" i="11" s="1"/>
  <c r="H123" i="11"/>
  <c r="H131" i="11" s="1"/>
  <c r="H124" i="11"/>
  <c r="H132" i="11" s="1"/>
  <c r="H125" i="11"/>
  <c r="H133" i="11" s="1"/>
  <c r="H119" i="11"/>
  <c r="H127" i="11" s="1"/>
  <c r="K31" i="11"/>
  <c r="O31" i="11"/>
  <c r="S31" i="11"/>
  <c r="W31" i="11"/>
  <c r="W44" i="11" s="1"/>
  <c r="AA31" i="11"/>
  <c r="AA44" i="11" s="1"/>
  <c r="AE31" i="11"/>
  <c r="AE44" i="11" s="1"/>
  <c r="G31" i="11"/>
  <c r="H96" i="11"/>
  <c r="I96" i="11"/>
  <c r="J96" i="11"/>
  <c r="K96" i="11"/>
  <c r="L96" i="11"/>
  <c r="M96" i="11"/>
  <c r="N96" i="11"/>
  <c r="O96" i="11"/>
  <c r="P96" i="11"/>
  <c r="Q96" i="11"/>
  <c r="R96" i="11"/>
  <c r="S96" i="11"/>
  <c r="T96" i="11"/>
  <c r="U96" i="11"/>
  <c r="V96" i="11"/>
  <c r="W96" i="11"/>
  <c r="J123" i="11" s="1"/>
  <c r="J131" i="11" s="1"/>
  <c r="X96" i="11"/>
  <c r="Y96" i="11"/>
  <c r="Z96" i="11"/>
  <c r="AA96" i="11"/>
  <c r="J124" i="11" s="1"/>
  <c r="J132" i="11" s="1"/>
  <c r="AB96" i="11"/>
  <c r="AC96" i="11"/>
  <c r="AD96" i="11"/>
  <c r="AE96" i="11"/>
  <c r="H97" i="11"/>
  <c r="I97" i="11"/>
  <c r="J97" i="11"/>
  <c r="K97" i="11"/>
  <c r="L97" i="11"/>
  <c r="M97" i="11"/>
  <c r="N97" i="11"/>
  <c r="O97" i="11"/>
  <c r="P97" i="11"/>
  <c r="Q97" i="11"/>
  <c r="R97" i="11"/>
  <c r="S97" i="11"/>
  <c r="T97" i="11"/>
  <c r="U97" i="11"/>
  <c r="V97" i="11"/>
  <c r="W97" i="11"/>
  <c r="X97" i="11"/>
  <c r="Y97" i="11"/>
  <c r="Z97" i="11"/>
  <c r="AA97" i="11"/>
  <c r="AB97" i="11"/>
  <c r="AC97" i="11"/>
  <c r="AD97" i="11"/>
  <c r="AE97" i="11"/>
  <c r="G97" i="11"/>
  <c r="G96" i="11"/>
  <c r="AE88" i="11"/>
  <c r="AE89" i="11"/>
  <c r="H88" i="11"/>
  <c r="I88" i="11"/>
  <c r="J88" i="11"/>
  <c r="K88" i="11"/>
  <c r="L88" i="11"/>
  <c r="M88" i="11"/>
  <c r="N88" i="11"/>
  <c r="O88" i="11"/>
  <c r="P88" i="11"/>
  <c r="Q88" i="11"/>
  <c r="R88" i="11"/>
  <c r="S88" i="11"/>
  <c r="T88" i="11"/>
  <c r="U88" i="11"/>
  <c r="V88" i="11"/>
  <c r="W88" i="11"/>
  <c r="X88" i="11"/>
  <c r="Y88" i="11"/>
  <c r="Z88" i="11"/>
  <c r="AA88" i="11"/>
  <c r="AB88" i="11"/>
  <c r="AC88" i="11"/>
  <c r="AD88" i="11"/>
  <c r="H89" i="11"/>
  <c r="I89" i="11"/>
  <c r="J89" i="11"/>
  <c r="K89" i="11"/>
  <c r="L89" i="11"/>
  <c r="M89" i="11"/>
  <c r="N89" i="11"/>
  <c r="O89" i="11"/>
  <c r="P89" i="11"/>
  <c r="Q89" i="11"/>
  <c r="R89" i="11"/>
  <c r="S89" i="11"/>
  <c r="T89" i="11"/>
  <c r="U89" i="11"/>
  <c r="V89" i="11"/>
  <c r="W89" i="11"/>
  <c r="X89" i="11"/>
  <c r="Y89" i="11"/>
  <c r="Z89" i="11"/>
  <c r="AA89" i="11"/>
  <c r="AB89" i="11"/>
  <c r="AC89" i="11"/>
  <c r="AD89" i="11"/>
  <c r="G89" i="11"/>
  <c r="G88" i="11"/>
  <c r="AC18" i="11"/>
  <c r="AC31" i="11" s="1"/>
  <c r="AC44" i="11" s="1"/>
  <c r="Y18" i="11"/>
  <c r="Y31" i="11" s="1"/>
  <c r="Y44" i="11" s="1"/>
  <c r="U18" i="11"/>
  <c r="U31" i="11" s="1"/>
  <c r="Q18" i="11"/>
  <c r="Q31" i="11" s="1"/>
  <c r="M18" i="11"/>
  <c r="M31" i="11" s="1"/>
  <c r="I18" i="11"/>
  <c r="I31" i="11" s="1"/>
  <c r="B64" i="2"/>
  <c r="B65" i="2"/>
  <c r="B66" i="2"/>
  <c r="B67" i="2"/>
  <c r="B68" i="2"/>
  <c r="B69" i="2"/>
  <c r="B70" i="2"/>
  <c r="F21" i="11"/>
  <c r="F22" i="11" s="1"/>
  <c r="F26" i="11" s="1"/>
  <c r="G21" i="11"/>
  <c r="G22" i="11" s="1"/>
  <c r="G9" i="11" s="1"/>
  <c r="H21" i="11"/>
  <c r="H27" i="11" s="1"/>
  <c r="I21" i="11"/>
  <c r="I22" i="11" s="1"/>
  <c r="I26" i="11" s="1"/>
  <c r="J21" i="11"/>
  <c r="J27" i="11" s="1"/>
  <c r="K21" i="11"/>
  <c r="K27" i="11" s="1"/>
  <c r="L21" i="11"/>
  <c r="L27" i="11" s="1"/>
  <c r="M21" i="11"/>
  <c r="M27" i="11" s="1"/>
  <c r="N21" i="11"/>
  <c r="N27" i="11" s="1"/>
  <c r="O21" i="11"/>
  <c r="O27" i="11" s="1"/>
  <c r="P21" i="11"/>
  <c r="P22" i="11" s="1"/>
  <c r="P26" i="11" s="1"/>
  <c r="Q21" i="11"/>
  <c r="Q27" i="11" s="1"/>
  <c r="R21" i="11"/>
  <c r="R22" i="11" s="1"/>
  <c r="R26" i="11" s="1"/>
  <c r="S21" i="11"/>
  <c r="S22" i="11" s="1"/>
  <c r="S26" i="11" s="1"/>
  <c r="T21" i="11"/>
  <c r="T22" i="11" s="1"/>
  <c r="T26" i="11" s="1"/>
  <c r="U21" i="11"/>
  <c r="U22" i="11" s="1"/>
  <c r="U26" i="11" s="1"/>
  <c r="V21" i="11"/>
  <c r="V27" i="11" s="1"/>
  <c r="W21" i="11"/>
  <c r="W22" i="11" s="1"/>
  <c r="W26" i="11" s="1"/>
  <c r="X21" i="11"/>
  <c r="X27" i="11" s="1"/>
  <c r="Y21" i="11"/>
  <c r="Y27" i="11" s="1"/>
  <c r="Z21" i="11"/>
  <c r="Z27" i="11" s="1"/>
  <c r="AA21" i="11"/>
  <c r="AA27" i="11" s="1"/>
  <c r="AB21" i="11"/>
  <c r="AB22" i="11" s="1"/>
  <c r="AB26" i="11" s="1"/>
  <c r="AC21" i="11"/>
  <c r="AC27" i="11" s="1"/>
  <c r="AD21" i="11"/>
  <c r="AD22" i="11" s="1"/>
  <c r="AD26" i="11" s="1"/>
  <c r="AE21" i="11"/>
  <c r="AE22" i="11" s="1"/>
  <c r="AE26" i="11" s="1"/>
  <c r="AF21" i="11"/>
  <c r="AF27" i="11" s="1"/>
  <c r="AG21" i="11"/>
  <c r="AG22" i="11" s="1"/>
  <c r="AG26" i="11" s="1"/>
  <c r="E21" i="11"/>
  <c r="E27" i="11" s="1"/>
  <c r="AG11" i="11"/>
  <c r="K11" i="11"/>
  <c r="O11" i="11" s="1"/>
  <c r="J11" i="11"/>
  <c r="I11" i="11"/>
  <c r="H11" i="11"/>
  <c r="E11" i="11"/>
  <c r="AA73" i="11"/>
  <c r="Z73" i="11"/>
  <c r="Y73" i="11"/>
  <c r="X73" i="11"/>
  <c r="AA72" i="11"/>
  <c r="Z72" i="11"/>
  <c r="Z80" i="11" s="1"/>
  <c r="Y72" i="11"/>
  <c r="Y80" i="11" s="1"/>
  <c r="X72" i="11"/>
  <c r="X80" i="11" s="1"/>
  <c r="W73" i="11"/>
  <c r="V73" i="11"/>
  <c r="U73" i="11"/>
  <c r="T73" i="11"/>
  <c r="W72" i="11"/>
  <c r="V72" i="11"/>
  <c r="V80" i="11" s="1"/>
  <c r="U72" i="11"/>
  <c r="U80" i="11" s="1"/>
  <c r="T72" i="11"/>
  <c r="T80" i="11" s="1"/>
  <c r="Y15" i="2"/>
  <c r="S16" i="2" s="1"/>
  <c r="S15" i="2"/>
  <c r="Y14" i="2" s="1"/>
  <c r="P15" i="2"/>
  <c r="AB15" i="2" s="1"/>
  <c r="V16" i="2" s="1"/>
  <c r="M15" i="2"/>
  <c r="V15" i="2" s="1"/>
  <c r="Y13" i="2"/>
  <c r="S14" i="2" s="1"/>
  <c r="S13" i="2"/>
  <c r="Y12" i="2" s="1"/>
  <c r="M13" i="2"/>
  <c r="V13" i="2" s="1"/>
  <c r="AB12" i="2" s="1"/>
  <c r="G160" i="11" l="1"/>
  <c r="G144" i="11"/>
  <c r="L136" i="11"/>
  <c r="K22" i="11"/>
  <c r="K26" i="11" s="1"/>
  <c r="M22" i="11"/>
  <c r="M26" i="11" s="1"/>
  <c r="L22" i="11"/>
  <c r="L26" i="11" s="1"/>
  <c r="L123" i="11"/>
  <c r="L124" i="11" s="1"/>
  <c r="V12" i="2"/>
  <c r="T27" i="11"/>
  <c r="Q22" i="11"/>
  <c r="Q26" i="11" s="1"/>
  <c r="R27" i="11"/>
  <c r="F27" i="11"/>
  <c r="W27" i="11"/>
  <c r="H22" i="11"/>
  <c r="H26" i="11" s="1"/>
  <c r="E22" i="11"/>
  <c r="E26" i="11" s="1"/>
  <c r="AF22" i="11"/>
  <c r="AF26" i="11" s="1"/>
  <c r="AD27" i="11"/>
  <c r="O22" i="11"/>
  <c r="O26" i="11" s="1"/>
  <c r="U27" i="11"/>
  <c r="Y22" i="11"/>
  <c r="Y26" i="11" s="1"/>
  <c r="X22" i="11"/>
  <c r="X26" i="11" s="1"/>
  <c r="V22" i="11"/>
  <c r="V26" i="11" s="1"/>
  <c r="AG27" i="11"/>
  <c r="I27" i="11"/>
  <c r="M11" i="11"/>
  <c r="N11" i="11"/>
  <c r="L11" i="11"/>
  <c r="S11" i="11"/>
  <c r="R11" i="11"/>
  <c r="Q11" i="11"/>
  <c r="P11" i="11"/>
  <c r="N22" i="11"/>
  <c r="N26" i="11" s="1"/>
  <c r="AE27" i="11"/>
  <c r="S27" i="11"/>
  <c r="G27" i="11"/>
  <c r="AC22" i="11"/>
  <c r="AC26" i="11" s="1"/>
  <c r="AA22" i="11"/>
  <c r="AA26" i="11" s="1"/>
  <c r="AB27" i="11"/>
  <c r="P27" i="11"/>
  <c r="Z22" i="11"/>
  <c r="Z26" i="11" s="1"/>
  <c r="J22" i="11"/>
  <c r="J26" i="11" s="1"/>
  <c r="G26" i="11"/>
  <c r="G8" i="11"/>
  <c r="G140" i="11" s="1"/>
  <c r="F67" i="2"/>
  <c r="I67" i="2" s="1"/>
  <c r="AB16" i="2"/>
  <c r="AB13" i="2"/>
  <c r="V14" i="2" s="1"/>
  <c r="AB14" i="2" s="1"/>
  <c r="M136" i="11" l="1"/>
  <c r="L131" i="11"/>
  <c r="L125" i="11"/>
  <c r="L133" i="11" s="1"/>
  <c r="L132" i="11"/>
  <c r="W11" i="11"/>
  <c r="V11" i="11"/>
  <c r="U11" i="11"/>
  <c r="T11" i="11"/>
  <c r="K67" i="2"/>
  <c r="M67" i="2" s="1"/>
  <c r="N136" i="11" l="1"/>
  <c r="Y11" i="11"/>
  <c r="AA11" i="11"/>
  <c r="Z11" i="11"/>
  <c r="X11" i="11"/>
  <c r="O136" i="11" l="1"/>
  <c r="AE11" i="11"/>
  <c r="AD11" i="11"/>
  <c r="AC11" i="11"/>
  <c r="AB11" i="11"/>
  <c r="P136" i="11" l="1"/>
  <c r="K44" i="18"/>
  <c r="K19" i="18"/>
  <c r="Q136" i="11" l="1"/>
  <c r="F53" i="2"/>
  <c r="R136" i="11" l="1"/>
  <c r="W42" i="17"/>
  <c r="W32" i="17"/>
  <c r="U52" i="17"/>
  <c r="U53" i="17" s="1"/>
  <c r="U54" i="17" s="1"/>
  <c r="U55" i="17" s="1"/>
  <c r="S52" i="17"/>
  <c r="S53" i="17" s="1"/>
  <c r="S54" i="17" s="1"/>
  <c r="S55" i="17" s="1"/>
  <c r="S42" i="17"/>
  <c r="S136" i="11" l="1"/>
  <c r="U42" i="17"/>
  <c r="U43" i="17" s="1"/>
  <c r="U44" i="17" s="1"/>
  <c r="U45" i="17" s="1"/>
  <c r="S43" i="17"/>
  <c r="S44" i="17" s="1"/>
  <c r="S45" i="17" s="1"/>
  <c r="U32" i="17"/>
  <c r="U33" i="17" s="1"/>
  <c r="U34" i="17" s="1"/>
  <c r="U35" i="17" s="1"/>
  <c r="S32" i="17"/>
  <c r="S33" i="17" s="1"/>
  <c r="S34" i="17" s="1"/>
  <c r="S35" i="17" s="1"/>
  <c r="W22" i="17"/>
  <c r="U22" i="17"/>
  <c r="U23" i="17" s="1"/>
  <c r="U24" i="17" s="1"/>
  <c r="U25" i="17" s="1"/>
  <c r="S22" i="17"/>
  <c r="S23" i="17" s="1"/>
  <c r="S24" i="17" s="1"/>
  <c r="S25" i="17" s="1"/>
  <c r="U13" i="17"/>
  <c r="U14" i="17" s="1"/>
  <c r="U15" i="17" s="1"/>
  <c r="S13" i="17"/>
  <c r="S14" i="17" s="1"/>
  <c r="S15" i="17" s="1"/>
  <c r="T136" i="11" l="1"/>
  <c r="W52" i="17"/>
  <c r="W53" i="17" s="1"/>
  <c r="W54" i="17" s="1"/>
  <c r="W55" i="17" s="1"/>
  <c r="P52" i="17"/>
  <c r="P53" i="17" s="1"/>
  <c r="P54" i="17" s="1"/>
  <c r="P55" i="17" s="1"/>
  <c r="U136" i="11" l="1"/>
  <c r="T173" i="11"/>
  <c r="T157" i="11"/>
  <c r="P42" i="17"/>
  <c r="P43" i="17" s="1"/>
  <c r="P44" i="17" s="1"/>
  <c r="P45" i="17" s="1"/>
  <c r="W43" i="17"/>
  <c r="W44" i="17" s="1"/>
  <c r="W45" i="17" s="1"/>
  <c r="P32" i="17"/>
  <c r="P33" i="17" s="1"/>
  <c r="P34" i="17" s="1"/>
  <c r="P35" i="17" s="1"/>
  <c r="W33" i="17"/>
  <c r="W23" i="17"/>
  <c r="W24" i="17" s="1"/>
  <c r="W25" i="17" s="1"/>
  <c r="P22" i="17"/>
  <c r="P23" i="17" s="1"/>
  <c r="P24" i="17" s="1"/>
  <c r="P25" i="17" s="1"/>
  <c r="W12" i="17"/>
  <c r="W13" i="17" s="1"/>
  <c r="P12" i="17"/>
  <c r="P13" i="17" s="1"/>
  <c r="P14" i="17" s="1"/>
  <c r="P15" i="17" s="1"/>
  <c r="V136" i="11" l="1"/>
  <c r="U173" i="11"/>
  <c r="U157" i="11"/>
  <c r="W34" i="17"/>
  <c r="W14" i="17"/>
  <c r="W136" i="11" l="1"/>
  <c r="V173" i="11"/>
  <c r="V157" i="11"/>
  <c r="W35" i="17"/>
  <c r="W15" i="17"/>
  <c r="X136" i="11" l="1"/>
  <c r="W173" i="11"/>
  <c r="W157" i="11"/>
  <c r="J121" i="11"/>
  <c r="J129" i="11" s="1"/>
  <c r="J125" i="11"/>
  <c r="J133" i="11" s="1"/>
  <c r="J122" i="11"/>
  <c r="J130" i="11" s="1"/>
  <c r="J120" i="11"/>
  <c r="J128" i="11" s="1"/>
  <c r="J119" i="11"/>
  <c r="J127" i="11" s="1"/>
  <c r="Y136" i="11" l="1"/>
  <c r="X173" i="11"/>
  <c r="X157" i="11"/>
  <c r="M42" i="17"/>
  <c r="M43" i="17" s="1"/>
  <c r="M44" i="17" s="1"/>
  <c r="M45" i="17" s="1"/>
  <c r="AE73" i="11"/>
  <c r="AD73" i="11"/>
  <c r="AC73" i="11"/>
  <c r="AB73" i="11"/>
  <c r="S73" i="11"/>
  <c r="S173" i="11" s="1"/>
  <c r="R73" i="11"/>
  <c r="R173" i="11" s="1"/>
  <c r="Q73" i="11"/>
  <c r="Q173" i="11" s="1"/>
  <c r="P73" i="11"/>
  <c r="P173" i="11" s="1"/>
  <c r="O73" i="11"/>
  <c r="O173" i="11" s="1"/>
  <c r="N73" i="11"/>
  <c r="N173" i="11" s="1"/>
  <c r="M73" i="11"/>
  <c r="M173" i="11" s="1"/>
  <c r="L73" i="11"/>
  <c r="L173" i="11" s="1"/>
  <c r="K73" i="11"/>
  <c r="K173" i="11" s="1"/>
  <c r="J73" i="11"/>
  <c r="J173" i="11" s="1"/>
  <c r="I73" i="11"/>
  <c r="I173" i="11" s="1"/>
  <c r="H73" i="11"/>
  <c r="H173" i="11" s="1"/>
  <c r="G73" i="11"/>
  <c r="G173" i="11" s="1"/>
  <c r="AD72" i="11"/>
  <c r="AD80" i="11" s="1"/>
  <c r="AC72" i="11"/>
  <c r="AC80" i="11" s="1"/>
  <c r="AB72" i="11"/>
  <c r="AB80" i="11" s="1"/>
  <c r="S72" i="11"/>
  <c r="J42" i="17"/>
  <c r="S157" i="11" l="1"/>
  <c r="Z136" i="11"/>
  <c r="Y173" i="11"/>
  <c r="Y157" i="11"/>
  <c r="Z42" i="17"/>
  <c r="J43" i="17"/>
  <c r="AA136" i="11" l="1"/>
  <c r="Z157" i="11"/>
  <c r="Z173" i="11"/>
  <c r="AA12" i="11"/>
  <c r="AA8" i="11"/>
  <c r="AA14" i="11"/>
  <c r="AA10" i="11"/>
  <c r="AA13" i="11"/>
  <c r="AA9" i="11"/>
  <c r="W12" i="11"/>
  <c r="W164" i="11" s="1"/>
  <c r="W8" i="11"/>
  <c r="W140" i="11" s="1"/>
  <c r="W14" i="11"/>
  <c r="W180" i="11" s="1"/>
  <c r="W10" i="11"/>
  <c r="W148" i="11" s="1"/>
  <c r="W13" i="11"/>
  <c r="W176" i="11" s="1"/>
  <c r="W9" i="11"/>
  <c r="J44" i="17"/>
  <c r="Z43" i="17"/>
  <c r="B80" i="2"/>
  <c r="B81" i="2"/>
  <c r="B84" i="2"/>
  <c r="B79" i="2"/>
  <c r="B83" i="2"/>
  <c r="B82" i="2"/>
  <c r="B96" i="2" s="1"/>
  <c r="B29" i="2"/>
  <c r="B28" i="2"/>
  <c r="B27" i="2"/>
  <c r="B26" i="2"/>
  <c r="B25" i="2"/>
  <c r="AF14" i="11"/>
  <c r="AF13" i="11"/>
  <c r="AF8" i="11"/>
  <c r="F14" i="11"/>
  <c r="F13" i="11"/>
  <c r="F8" i="11"/>
  <c r="AE14" i="11"/>
  <c r="S14" i="11"/>
  <c r="S180" i="11" s="1"/>
  <c r="AE13" i="11"/>
  <c r="S13" i="11"/>
  <c r="S176" i="11" s="1"/>
  <c r="O14" i="11"/>
  <c r="O180" i="11" s="1"/>
  <c r="O13" i="11"/>
  <c r="O176" i="11" s="1"/>
  <c r="K14" i="11"/>
  <c r="K180" i="11" s="1"/>
  <c r="K13" i="11"/>
  <c r="K176" i="11" s="1"/>
  <c r="K8" i="11"/>
  <c r="K140" i="11" s="1"/>
  <c r="S8" i="11"/>
  <c r="S140" i="11" s="1"/>
  <c r="AC8" i="11"/>
  <c r="AD14" i="11"/>
  <c r="AB14" i="11"/>
  <c r="AE12" i="11"/>
  <c r="S12" i="11"/>
  <c r="S164" i="11" s="1"/>
  <c r="O12" i="11"/>
  <c r="O164" i="11" s="1"/>
  <c r="K12" i="11"/>
  <c r="K164" i="11" s="1"/>
  <c r="AF9" i="11"/>
  <c r="K9" i="11"/>
  <c r="F9" i="11"/>
  <c r="K10" i="11"/>
  <c r="K148" i="11" s="1"/>
  <c r="S10" i="11"/>
  <c r="S148" i="11" s="1"/>
  <c r="J13" i="11"/>
  <c r="J176" i="11" s="1"/>
  <c r="AI9" i="11"/>
  <c r="AI10" i="11"/>
  <c r="AI11" i="11"/>
  <c r="AI12" i="11"/>
  <c r="AI13" i="11"/>
  <c r="AI14" i="11"/>
  <c r="B26" i="11"/>
  <c r="B27" i="11"/>
  <c r="AI27" i="11" s="1"/>
  <c r="B22" i="11"/>
  <c r="AI22" i="11" s="1"/>
  <c r="B23" i="11"/>
  <c r="AI23" i="11" s="1"/>
  <c r="B24" i="11"/>
  <c r="AI24" i="11" s="1"/>
  <c r="B25" i="11"/>
  <c r="B21" i="11"/>
  <c r="W144" i="11" l="1"/>
  <c r="W160" i="11"/>
  <c r="K160" i="11"/>
  <c r="K144" i="11"/>
  <c r="U161" i="11"/>
  <c r="I161" i="11"/>
  <c r="S181" i="11"/>
  <c r="G181" i="11"/>
  <c r="T177" i="11"/>
  <c r="H177" i="11"/>
  <c r="U165" i="11"/>
  <c r="I165" i="11"/>
  <c r="V149" i="11"/>
  <c r="J149" i="11"/>
  <c r="W145" i="11"/>
  <c r="T161" i="11"/>
  <c r="H161" i="11"/>
  <c r="R181" i="11"/>
  <c r="S177" i="11"/>
  <c r="G177" i="11"/>
  <c r="T165" i="11"/>
  <c r="H165" i="11"/>
  <c r="U149" i="11"/>
  <c r="I149" i="11"/>
  <c r="V145" i="11"/>
  <c r="J145" i="11"/>
  <c r="P141" i="11"/>
  <c r="R177" i="11"/>
  <c r="S165" i="11"/>
  <c r="T149" i="11"/>
  <c r="U145" i="11"/>
  <c r="I145" i="11"/>
  <c r="S161" i="11"/>
  <c r="G161" i="11"/>
  <c r="Q181" i="11"/>
  <c r="G165" i="11"/>
  <c r="H149" i="11"/>
  <c r="Q141" i="11"/>
  <c r="R161" i="11"/>
  <c r="P181" i="11"/>
  <c r="Q177" i="11"/>
  <c r="R165" i="11"/>
  <c r="S149" i="11"/>
  <c r="G149" i="11"/>
  <c r="T145" i="11"/>
  <c r="H145" i="11"/>
  <c r="R141" i="11"/>
  <c r="Q161" i="11"/>
  <c r="AA181" i="11"/>
  <c r="O181" i="11"/>
  <c r="P177" i="11"/>
  <c r="Q165" i="11"/>
  <c r="R149" i="11"/>
  <c r="S145" i="11"/>
  <c r="G145" i="11"/>
  <c r="S141" i="11"/>
  <c r="Q145" i="11"/>
  <c r="P161" i="11"/>
  <c r="Z181" i="11"/>
  <c r="N181" i="11"/>
  <c r="AA177" i="11"/>
  <c r="O177" i="11"/>
  <c r="P165" i="11"/>
  <c r="Q149" i="11"/>
  <c r="R145" i="11"/>
  <c r="H141" i="11"/>
  <c r="T141" i="11"/>
  <c r="G141" i="11"/>
  <c r="U141" i="11"/>
  <c r="AA161" i="11"/>
  <c r="O161" i="11"/>
  <c r="Y181" i="11"/>
  <c r="M181" i="11"/>
  <c r="Z177" i="11"/>
  <c r="N177" i="11"/>
  <c r="AA165" i="11"/>
  <c r="O165" i="11"/>
  <c r="P149" i="11"/>
  <c r="I141" i="11"/>
  <c r="Z161" i="11"/>
  <c r="N161" i="11"/>
  <c r="X181" i="11"/>
  <c r="L181" i="11"/>
  <c r="Y177" i="11"/>
  <c r="M177" i="11"/>
  <c r="Z165" i="11"/>
  <c r="N165" i="11"/>
  <c r="AA149" i="11"/>
  <c r="O149" i="11"/>
  <c r="P145" i="11"/>
  <c r="J141" i="11"/>
  <c r="V141" i="11"/>
  <c r="W181" i="11"/>
  <c r="X177" i="11"/>
  <c r="Y165" i="11"/>
  <c r="M165" i="11"/>
  <c r="N149" i="11"/>
  <c r="O145" i="11"/>
  <c r="K141" i="11"/>
  <c r="Y161" i="11"/>
  <c r="M161" i="11"/>
  <c r="K181" i="11"/>
  <c r="L177" i="11"/>
  <c r="Z149" i="11"/>
  <c r="AA145" i="11"/>
  <c r="W141" i="11"/>
  <c r="X161" i="11"/>
  <c r="L161" i="11"/>
  <c r="W161" i="11"/>
  <c r="K161" i="11"/>
  <c r="U181" i="11"/>
  <c r="I181" i="11"/>
  <c r="V177" i="11"/>
  <c r="J177" i="11"/>
  <c r="W165" i="11"/>
  <c r="K165" i="11"/>
  <c r="X149" i="11"/>
  <c r="L149" i="11"/>
  <c r="Y145" i="11"/>
  <c r="M145" i="11"/>
  <c r="M141" i="11"/>
  <c r="Y141" i="11"/>
  <c r="V161" i="11"/>
  <c r="J161" i="11"/>
  <c r="T181" i="11"/>
  <c r="H181" i="11"/>
  <c r="U177" i="11"/>
  <c r="I177" i="11"/>
  <c r="V165" i="11"/>
  <c r="J165" i="11"/>
  <c r="W149" i="11"/>
  <c r="K149" i="11"/>
  <c r="X145" i="11"/>
  <c r="W177" i="11"/>
  <c r="O141" i="11"/>
  <c r="K177" i="11"/>
  <c r="X141" i="11"/>
  <c r="L165" i="11"/>
  <c r="AA141" i="11"/>
  <c r="Y149" i="11"/>
  <c r="M149" i="11"/>
  <c r="Z145" i="11"/>
  <c r="N145" i="11"/>
  <c r="K145" i="11"/>
  <c r="Z141" i="11"/>
  <c r="L145" i="11"/>
  <c r="X165" i="11"/>
  <c r="V181" i="11"/>
  <c r="L141" i="11"/>
  <c r="J181" i="11"/>
  <c r="N141" i="11"/>
  <c r="AB136" i="11"/>
  <c r="AA157" i="11"/>
  <c r="AA148" i="11"/>
  <c r="AA144" i="11"/>
  <c r="AA160" i="11"/>
  <c r="AA173" i="11"/>
  <c r="AA180" i="11"/>
  <c r="AA140" i="11"/>
  <c r="AA176" i="11"/>
  <c r="AA164" i="11"/>
  <c r="AI26" i="11"/>
  <c r="AI25" i="11"/>
  <c r="O69" i="2"/>
  <c r="O67" i="2"/>
  <c r="Q67" i="2" s="1"/>
  <c r="AC67" i="2" s="1"/>
  <c r="O68" i="2"/>
  <c r="O65" i="2"/>
  <c r="O64" i="2"/>
  <c r="O70" i="2"/>
  <c r="O66" i="2"/>
  <c r="G12" i="11"/>
  <c r="E8" i="11"/>
  <c r="E14" i="11"/>
  <c r="AG8" i="11"/>
  <c r="D33" i="17"/>
  <c r="D24" i="17"/>
  <c r="D42" i="17"/>
  <c r="D22" i="17"/>
  <c r="D25" i="17"/>
  <c r="D23" i="17"/>
  <c r="D12" i="17"/>
  <c r="D13" i="17"/>
  <c r="D55" i="17"/>
  <c r="Z44" i="17"/>
  <c r="J45" i="17"/>
  <c r="Z45" i="17" s="1"/>
  <c r="AC12" i="11"/>
  <c r="AB13" i="11"/>
  <c r="AC13" i="11"/>
  <c r="AG13" i="11"/>
  <c r="M14" i="11"/>
  <c r="M180" i="11" s="1"/>
  <c r="AG14" i="11"/>
  <c r="E9" i="11"/>
  <c r="AD12" i="11"/>
  <c r="AC14" i="11"/>
  <c r="AB12" i="11"/>
  <c r="AG9" i="11"/>
  <c r="AD13" i="11"/>
  <c r="E13" i="11"/>
  <c r="O51" i="2"/>
  <c r="O96" i="2"/>
  <c r="O84" i="2"/>
  <c r="O55" i="2"/>
  <c r="O79" i="2"/>
  <c r="O83" i="2"/>
  <c r="O50" i="2"/>
  <c r="O54" i="2"/>
  <c r="O80" i="2"/>
  <c r="O53" i="2"/>
  <c r="Q53" i="2" s="1"/>
  <c r="O82" i="2"/>
  <c r="O52" i="2"/>
  <c r="O81" i="2"/>
  <c r="Q81" i="2" s="1"/>
  <c r="O56" i="2"/>
  <c r="B41" i="2"/>
  <c r="O41" i="2" s="1"/>
  <c r="O28" i="2"/>
  <c r="B403" i="2"/>
  <c r="O403" i="2" s="1"/>
  <c r="B42" i="2"/>
  <c r="O42" i="2" s="1"/>
  <c r="B404" i="2"/>
  <c r="O404" i="2" s="1"/>
  <c r="O29" i="2"/>
  <c r="B39" i="2"/>
  <c r="O39" i="2" s="1"/>
  <c r="O26" i="2"/>
  <c r="B401" i="2"/>
  <c r="O401" i="2" s="1"/>
  <c r="B38" i="2"/>
  <c r="O38" i="2" s="1"/>
  <c r="B400" i="2"/>
  <c r="O400" i="2" s="1"/>
  <c r="O25" i="2"/>
  <c r="B40" i="2"/>
  <c r="O40" i="2" s="1"/>
  <c r="Q40" i="2" s="1"/>
  <c r="B402" i="2"/>
  <c r="O402" i="2" s="1"/>
  <c r="Q402" i="2" s="1"/>
  <c r="O27" i="2"/>
  <c r="B98" i="2"/>
  <c r="O98" i="2" s="1"/>
  <c r="B110" i="2"/>
  <c r="O110" i="2" s="1"/>
  <c r="B95" i="2"/>
  <c r="O95" i="2" s="1"/>
  <c r="Q95" i="2" s="1"/>
  <c r="B94" i="2"/>
  <c r="O94" i="2" s="1"/>
  <c r="B97" i="2"/>
  <c r="O97" i="2" s="1"/>
  <c r="B93" i="2"/>
  <c r="O93" i="2" s="1"/>
  <c r="F81" i="2"/>
  <c r="O8" i="11"/>
  <c r="O140" i="11" s="1"/>
  <c r="S9" i="11"/>
  <c r="D12" i="18"/>
  <c r="O10" i="11"/>
  <c r="O148" i="11" s="1"/>
  <c r="G10" i="11"/>
  <c r="AC9" i="11"/>
  <c r="AE9" i="11"/>
  <c r="AE8" i="11"/>
  <c r="H10" i="11"/>
  <c r="O9" i="11"/>
  <c r="I8" i="11"/>
  <c r="I140" i="11" s="1"/>
  <c r="AE10" i="11"/>
  <c r="H8" i="11"/>
  <c r="H140" i="11" s="1"/>
  <c r="AB8" i="11"/>
  <c r="I13" i="11"/>
  <c r="I176" i="11" s="1"/>
  <c r="D13" i="18"/>
  <c r="J8" i="11"/>
  <c r="J140" i="11" s="1"/>
  <c r="H13" i="11"/>
  <c r="AD8" i="11"/>
  <c r="J9" i="11"/>
  <c r="H12" i="11"/>
  <c r="AD9" i="11"/>
  <c r="G14" i="11"/>
  <c r="I9" i="11"/>
  <c r="I12" i="11"/>
  <c r="H9" i="11"/>
  <c r="J12" i="11"/>
  <c r="AB9" i="11"/>
  <c r="G13" i="11"/>
  <c r="H14" i="11"/>
  <c r="I14" i="11"/>
  <c r="I180" i="11" s="1"/>
  <c r="AB10" i="11"/>
  <c r="J14" i="11"/>
  <c r="J180" i="11" s="1"/>
  <c r="AC10" i="11"/>
  <c r="J10" i="11"/>
  <c r="J148" i="11" s="1"/>
  <c r="AD10" i="11"/>
  <c r="I10" i="11"/>
  <c r="I148" i="11" s="1"/>
  <c r="B36" i="11"/>
  <c r="B49" i="11" s="1"/>
  <c r="AI49" i="11" s="1"/>
  <c r="B38" i="11"/>
  <c r="B51" i="11" s="1"/>
  <c r="AI51" i="11" s="1"/>
  <c r="B40" i="11"/>
  <c r="B37" i="11"/>
  <c r="B35" i="11"/>
  <c r="B39" i="11"/>
  <c r="AF18" i="11"/>
  <c r="AF31" i="11" s="1"/>
  <c r="AF44" i="11" s="1"/>
  <c r="E18" i="11"/>
  <c r="E31" i="11" s="1"/>
  <c r="H160" i="11" l="1"/>
  <c r="H144" i="11"/>
  <c r="S160" i="11"/>
  <c r="S144" i="11"/>
  <c r="AC136" i="11"/>
  <c r="AB157" i="11"/>
  <c r="AB144" i="11"/>
  <c r="AB160" i="11"/>
  <c r="AB173" i="11"/>
  <c r="AB140" i="11"/>
  <c r="AB176" i="11"/>
  <c r="AB180" i="11"/>
  <c r="AB148" i="11"/>
  <c r="AB164" i="11"/>
  <c r="I160" i="11"/>
  <c r="I144" i="11"/>
  <c r="AB145" i="11"/>
  <c r="F82" i="2"/>
  <c r="I164" i="11"/>
  <c r="F56" i="2"/>
  <c r="G180" i="11"/>
  <c r="O144" i="11"/>
  <c r="O160" i="11"/>
  <c r="AB149" i="11"/>
  <c r="AB161" i="11"/>
  <c r="AB177" i="11"/>
  <c r="F68" i="2"/>
  <c r="I68" i="2" s="1"/>
  <c r="H164" i="11"/>
  <c r="F66" i="2"/>
  <c r="H148" i="11"/>
  <c r="F54" i="2"/>
  <c r="G164" i="11"/>
  <c r="AB141" i="11"/>
  <c r="J160" i="11"/>
  <c r="J144" i="11"/>
  <c r="F70" i="2"/>
  <c r="H180" i="11"/>
  <c r="F69" i="2"/>
  <c r="I69" i="2" s="1"/>
  <c r="H176" i="11"/>
  <c r="F55" i="2"/>
  <c r="G176" i="11"/>
  <c r="F52" i="2"/>
  <c r="G148" i="11"/>
  <c r="AB165" i="11"/>
  <c r="AB181" i="11"/>
  <c r="F96" i="2"/>
  <c r="J164" i="11"/>
  <c r="B60" i="11"/>
  <c r="B48" i="11"/>
  <c r="AI48" i="11" s="1"/>
  <c r="B62" i="11"/>
  <c r="B50" i="11"/>
  <c r="AI50" i="11" s="1"/>
  <c r="B65" i="11"/>
  <c r="B53" i="11"/>
  <c r="B64" i="11"/>
  <c r="B52" i="11"/>
  <c r="AI52" i="11" s="1"/>
  <c r="U403" i="2"/>
  <c r="Q403" i="2"/>
  <c r="U79" i="2"/>
  <c r="Q79" i="2"/>
  <c r="U98" i="2"/>
  <c r="Q98" i="2"/>
  <c r="Q28" i="2"/>
  <c r="U28" i="2"/>
  <c r="U55" i="2"/>
  <c r="Q55" i="2"/>
  <c r="U41" i="2"/>
  <c r="Q41" i="2"/>
  <c r="U84" i="2"/>
  <c r="Q84" i="2"/>
  <c r="U66" i="2"/>
  <c r="Q66" i="2"/>
  <c r="U42" i="2"/>
  <c r="Q42" i="2"/>
  <c r="U25" i="2"/>
  <c r="Q25" i="2"/>
  <c r="Q56" i="2"/>
  <c r="U56" i="2"/>
  <c r="U96" i="2"/>
  <c r="Q96" i="2"/>
  <c r="Q70" i="2"/>
  <c r="U70" i="2"/>
  <c r="U83" i="2"/>
  <c r="Q83" i="2"/>
  <c r="U400" i="2"/>
  <c r="Q400" i="2"/>
  <c r="Q51" i="2"/>
  <c r="U51" i="2"/>
  <c r="Q64" i="2"/>
  <c r="U64" i="2"/>
  <c r="U38" i="2"/>
  <c r="Q38" i="2"/>
  <c r="Q52" i="2"/>
  <c r="U52" i="2"/>
  <c r="U65" i="2"/>
  <c r="Q65" i="2"/>
  <c r="Q82" i="2"/>
  <c r="U82" i="2"/>
  <c r="U68" i="2"/>
  <c r="Q68" i="2"/>
  <c r="U93" i="2"/>
  <c r="Q93" i="2"/>
  <c r="U97" i="2"/>
  <c r="Q97" i="2"/>
  <c r="U39" i="2"/>
  <c r="Q39" i="2"/>
  <c r="U80" i="2"/>
  <c r="Q80" i="2"/>
  <c r="U69" i="2"/>
  <c r="Q69" i="2"/>
  <c r="U401" i="2"/>
  <c r="Q401" i="2"/>
  <c r="U26" i="2"/>
  <c r="Q26" i="2"/>
  <c r="U94" i="2"/>
  <c r="Q94" i="2"/>
  <c r="U29" i="2"/>
  <c r="Q29" i="2"/>
  <c r="Q54" i="2"/>
  <c r="U54" i="2"/>
  <c r="U110" i="2"/>
  <c r="Q110" i="2"/>
  <c r="U404" i="2"/>
  <c r="Q404" i="2"/>
  <c r="Q50" i="2"/>
  <c r="U50" i="2"/>
  <c r="F64" i="2"/>
  <c r="I70" i="2"/>
  <c r="K70" i="2" s="1"/>
  <c r="M70" i="2" s="1"/>
  <c r="K69" i="2"/>
  <c r="M69" i="2" s="1"/>
  <c r="I66" i="2"/>
  <c r="K66" i="2" s="1"/>
  <c r="M66" i="2" s="1"/>
  <c r="K68" i="2"/>
  <c r="M68" i="2" s="1"/>
  <c r="F65" i="2"/>
  <c r="I65" i="2" s="1"/>
  <c r="X9" i="11"/>
  <c r="X10" i="11"/>
  <c r="X148" i="11" s="1"/>
  <c r="X12" i="11"/>
  <c r="X164" i="11" s="1"/>
  <c r="X8" i="11"/>
  <c r="X140" i="11" s="1"/>
  <c r="X14" i="11"/>
  <c r="X180" i="11" s="1"/>
  <c r="X13" i="11"/>
  <c r="X176" i="11" s="1"/>
  <c r="Y9" i="11"/>
  <c r="Y12" i="11"/>
  <c r="Y164" i="11" s="1"/>
  <c r="Y8" i="11"/>
  <c r="Y140" i="11" s="1"/>
  <c r="Y14" i="11"/>
  <c r="Y180" i="11" s="1"/>
  <c r="Y10" i="11"/>
  <c r="Y148" i="11" s="1"/>
  <c r="Y13" i="11"/>
  <c r="Y176" i="11" s="1"/>
  <c r="Z9" i="11"/>
  <c r="Z12" i="11"/>
  <c r="Z164" i="11" s="1"/>
  <c r="Z8" i="11"/>
  <c r="Z140" i="11" s="1"/>
  <c r="Z14" i="11"/>
  <c r="Z180" i="11" s="1"/>
  <c r="Z13" i="11"/>
  <c r="Z176" i="11" s="1"/>
  <c r="Z10" i="11"/>
  <c r="Z148" i="11" s="1"/>
  <c r="T9" i="11"/>
  <c r="T12" i="11"/>
  <c r="T164" i="11" s="1"/>
  <c r="T8" i="11"/>
  <c r="T140" i="11" s="1"/>
  <c r="T14" i="11"/>
  <c r="T180" i="11" s="1"/>
  <c r="T13" i="11"/>
  <c r="T176" i="11" s="1"/>
  <c r="T10" i="11"/>
  <c r="T148" i="11" s="1"/>
  <c r="U9" i="11"/>
  <c r="U12" i="11"/>
  <c r="U164" i="11" s="1"/>
  <c r="U8" i="11"/>
  <c r="U140" i="11" s="1"/>
  <c r="U14" i="11"/>
  <c r="U180" i="11" s="1"/>
  <c r="U13" i="11"/>
  <c r="U176" i="11" s="1"/>
  <c r="U10" i="11"/>
  <c r="U148" i="11" s="1"/>
  <c r="V12" i="11"/>
  <c r="V164" i="11" s="1"/>
  <c r="V8" i="11"/>
  <c r="V140" i="11" s="1"/>
  <c r="V14" i="11"/>
  <c r="V180" i="11" s="1"/>
  <c r="V13" i="11"/>
  <c r="V176" i="11" s="1"/>
  <c r="V10" i="11"/>
  <c r="V148" i="11" s="1"/>
  <c r="V9" i="11"/>
  <c r="B63" i="11"/>
  <c r="B61" i="11"/>
  <c r="D38" i="18"/>
  <c r="D37" i="18"/>
  <c r="D34" i="17"/>
  <c r="D15" i="17"/>
  <c r="D14" i="17"/>
  <c r="F51" i="2"/>
  <c r="D43" i="17"/>
  <c r="D35" i="17"/>
  <c r="D45" i="17"/>
  <c r="D53" i="17"/>
  <c r="D52" i="17"/>
  <c r="D44" i="17"/>
  <c r="D54" i="17"/>
  <c r="D32" i="17"/>
  <c r="AI40" i="11"/>
  <c r="AI39" i="11"/>
  <c r="AI37" i="11"/>
  <c r="AI38" i="11"/>
  <c r="M12" i="11"/>
  <c r="M164" i="11" s="1"/>
  <c r="AI36" i="11"/>
  <c r="M10" i="11"/>
  <c r="M148" i="11" s="1"/>
  <c r="AI35" i="11"/>
  <c r="M13" i="11"/>
  <c r="M176" i="11" s="1"/>
  <c r="N9" i="11"/>
  <c r="M9" i="11"/>
  <c r="M8" i="11"/>
  <c r="M140" i="11" s="1"/>
  <c r="P13" i="11"/>
  <c r="P176" i="11" s="1"/>
  <c r="P12" i="11"/>
  <c r="P164" i="11" s="1"/>
  <c r="P9" i="11"/>
  <c r="P14" i="11"/>
  <c r="P180" i="11" s="1"/>
  <c r="P10" i="11"/>
  <c r="P148" i="11" s="1"/>
  <c r="P8" i="11"/>
  <c r="P140" i="11" s="1"/>
  <c r="R10" i="11"/>
  <c r="R148" i="11" s="1"/>
  <c r="R9" i="11"/>
  <c r="L13" i="11"/>
  <c r="L176" i="11" s="1"/>
  <c r="L12" i="11"/>
  <c r="L164" i="11" s="1"/>
  <c r="L14" i="11"/>
  <c r="L180" i="11" s="1"/>
  <c r="N13" i="11"/>
  <c r="N176" i="11" s="1"/>
  <c r="N12" i="11"/>
  <c r="N164" i="11" s="1"/>
  <c r="N14" i="11"/>
  <c r="N180" i="11" s="1"/>
  <c r="R14" i="11"/>
  <c r="R180" i="11" s="1"/>
  <c r="R12" i="11"/>
  <c r="R164" i="11" s="1"/>
  <c r="R13" i="11"/>
  <c r="R176" i="11" s="1"/>
  <c r="Q14" i="11"/>
  <c r="Q180" i="11" s="1"/>
  <c r="Q12" i="11"/>
  <c r="Q164" i="11" s="1"/>
  <c r="Q13" i="11"/>
  <c r="Q176" i="11" s="1"/>
  <c r="B108" i="2"/>
  <c r="O108" i="2" s="1"/>
  <c r="F94" i="2"/>
  <c r="B112" i="2"/>
  <c r="O112" i="2" s="1"/>
  <c r="B111" i="2"/>
  <c r="O111" i="2" s="1"/>
  <c r="B109" i="2"/>
  <c r="O109" i="2" s="1"/>
  <c r="Q109" i="2" s="1"/>
  <c r="F95" i="2"/>
  <c r="B107" i="2"/>
  <c r="O107" i="2" s="1"/>
  <c r="B124" i="2"/>
  <c r="O124" i="2" s="1"/>
  <c r="R8" i="11"/>
  <c r="R140" i="11" s="1"/>
  <c r="L8" i="11"/>
  <c r="L140" i="11" s="1"/>
  <c r="L10" i="11"/>
  <c r="L148" i="11" s="1"/>
  <c r="N10" i="11"/>
  <c r="N148" i="11" s="1"/>
  <c r="L9" i="11"/>
  <c r="N8" i="11"/>
  <c r="N140" i="11" s="1"/>
  <c r="Q8" i="11"/>
  <c r="Q140" i="11" s="1"/>
  <c r="Q10" i="11"/>
  <c r="Q148" i="11" s="1"/>
  <c r="Q9" i="11"/>
  <c r="M12" i="17"/>
  <c r="M13" i="17" s="1"/>
  <c r="M14" i="17" s="1"/>
  <c r="M15" i="17" s="1"/>
  <c r="M22" i="17"/>
  <c r="M23" i="17" s="1"/>
  <c r="M24" i="17" s="1"/>
  <c r="M25" i="17" s="1"/>
  <c r="M32" i="17"/>
  <c r="M33" i="17" s="1"/>
  <c r="M34" i="17" s="1"/>
  <c r="M35" i="17" s="1"/>
  <c r="M52" i="17"/>
  <c r="M53" i="17" s="1"/>
  <c r="M54" i="17" s="1"/>
  <c r="M55" i="17" s="1"/>
  <c r="G72" i="11"/>
  <c r="H72" i="11"/>
  <c r="I72" i="11"/>
  <c r="J72" i="11"/>
  <c r="K72" i="11"/>
  <c r="L72" i="11"/>
  <c r="M72" i="11"/>
  <c r="N72" i="11"/>
  <c r="O72" i="11"/>
  <c r="P72" i="11"/>
  <c r="Q72" i="11"/>
  <c r="R72" i="11"/>
  <c r="AE72" i="11"/>
  <c r="J22" i="17"/>
  <c r="J32" i="17"/>
  <c r="J52" i="17"/>
  <c r="J12" i="17"/>
  <c r="M80" i="11" l="1"/>
  <c r="M157" i="11"/>
  <c r="L80" i="11"/>
  <c r="L157" i="11"/>
  <c r="J80" i="11"/>
  <c r="J157" i="11"/>
  <c r="L144" i="11"/>
  <c r="L160" i="11"/>
  <c r="U160" i="11"/>
  <c r="U144" i="11"/>
  <c r="Z144" i="11"/>
  <c r="Z160" i="11"/>
  <c r="X144" i="11"/>
  <c r="X160" i="11"/>
  <c r="R160" i="11"/>
  <c r="R144" i="11"/>
  <c r="V160" i="11"/>
  <c r="V144" i="11"/>
  <c r="H80" i="11"/>
  <c r="H157" i="11"/>
  <c r="G157" i="11"/>
  <c r="P80" i="11"/>
  <c r="P157" i="11"/>
  <c r="P160" i="11"/>
  <c r="P144" i="11"/>
  <c r="T160" i="11"/>
  <c r="T144" i="11"/>
  <c r="Y144" i="11"/>
  <c r="Y160" i="11"/>
  <c r="I80" i="11"/>
  <c r="I157" i="11"/>
  <c r="AD136" i="11"/>
  <c r="AC157" i="11"/>
  <c r="AC160" i="11"/>
  <c r="AC173" i="11"/>
  <c r="AC180" i="11"/>
  <c r="AC144" i="11"/>
  <c r="AC148" i="11"/>
  <c r="AC164" i="11"/>
  <c r="AC176" i="11"/>
  <c r="AC140" i="11"/>
  <c r="AC141" i="11"/>
  <c r="AC145" i="11"/>
  <c r="AC177" i="11"/>
  <c r="AC161" i="11"/>
  <c r="AC149" i="11"/>
  <c r="AC181" i="11"/>
  <c r="AC165" i="11"/>
  <c r="N80" i="11"/>
  <c r="N157" i="11"/>
  <c r="Q160" i="11"/>
  <c r="Q144" i="11"/>
  <c r="R80" i="11"/>
  <c r="R157" i="11"/>
  <c r="Q80" i="11"/>
  <c r="Q157" i="11"/>
  <c r="O157" i="11"/>
  <c r="M144" i="11"/>
  <c r="M160" i="11"/>
  <c r="K157" i="11"/>
  <c r="N144" i="11"/>
  <c r="N160" i="11"/>
  <c r="AC66" i="2"/>
  <c r="H36" i="11" s="1"/>
  <c r="U112" i="2"/>
  <c r="Q112" i="2"/>
  <c r="AC68" i="2"/>
  <c r="H38" i="11" s="1"/>
  <c r="AC69" i="2"/>
  <c r="H39" i="11" s="1"/>
  <c r="Q108" i="2"/>
  <c r="U108" i="2"/>
  <c r="U124" i="2"/>
  <c r="Q124" i="2"/>
  <c r="U111" i="2"/>
  <c r="Q111" i="2"/>
  <c r="U107" i="2"/>
  <c r="Q107" i="2"/>
  <c r="AC70" i="2"/>
  <c r="H40" i="11" s="1"/>
  <c r="K65" i="2"/>
  <c r="M65" i="2" s="1"/>
  <c r="AC65" i="2" s="1"/>
  <c r="H35" i="11" s="1"/>
  <c r="I64" i="2"/>
  <c r="K64" i="2" s="1"/>
  <c r="M64" i="2" s="1"/>
  <c r="AC64" i="2" s="1"/>
  <c r="H34" i="11" s="1"/>
  <c r="Z22" i="17"/>
  <c r="J23" i="17"/>
  <c r="Z32" i="17"/>
  <c r="J33" i="17"/>
  <c r="Z52" i="17"/>
  <c r="J53" i="17"/>
  <c r="Z12" i="17"/>
  <c r="J13" i="17"/>
  <c r="AI73" i="11"/>
  <c r="B81" i="11"/>
  <c r="F109" i="2"/>
  <c r="B123" i="2"/>
  <c r="O123" i="2" s="1"/>
  <c r="Q123" i="2" s="1"/>
  <c r="B126" i="2"/>
  <c r="O126" i="2" s="1"/>
  <c r="B125" i="2"/>
  <c r="O125" i="2" s="1"/>
  <c r="F108" i="2"/>
  <c r="B122" i="2"/>
  <c r="O122" i="2" s="1"/>
  <c r="B138" i="2"/>
  <c r="O138" i="2" s="1"/>
  <c r="B121" i="2"/>
  <c r="O121" i="2" s="1"/>
  <c r="AE136" i="11" l="1"/>
  <c r="AD157" i="11"/>
  <c r="AD160" i="11"/>
  <c r="AD173" i="11"/>
  <c r="AD180" i="11"/>
  <c r="AD176" i="11"/>
  <c r="AD144" i="11"/>
  <c r="AD148" i="11"/>
  <c r="AD164" i="11"/>
  <c r="AD140" i="11"/>
  <c r="AD141" i="11"/>
  <c r="AD165" i="11"/>
  <c r="AD145" i="11"/>
  <c r="AD181" i="11"/>
  <c r="AD177" i="11"/>
  <c r="AD161" i="11"/>
  <c r="AD149" i="11"/>
  <c r="U122" i="2"/>
  <c r="Q122" i="2"/>
  <c r="U138" i="2"/>
  <c r="Q138" i="2"/>
  <c r="U125" i="2"/>
  <c r="Q125" i="2"/>
  <c r="U126" i="2"/>
  <c r="Q126" i="2"/>
  <c r="U121" i="2"/>
  <c r="Q121" i="2"/>
  <c r="B89" i="11"/>
  <c r="AI81" i="11"/>
  <c r="Z13" i="17"/>
  <c r="J14" i="17"/>
  <c r="Z53" i="17"/>
  <c r="J54" i="17"/>
  <c r="Z33" i="17"/>
  <c r="J34" i="17"/>
  <c r="J24" i="17"/>
  <c r="Z23" i="17"/>
  <c r="B140" i="2"/>
  <c r="O140" i="2" s="1"/>
  <c r="B136" i="2"/>
  <c r="O136" i="2" s="1"/>
  <c r="F122" i="2"/>
  <c r="B135" i="2"/>
  <c r="O135" i="2" s="1"/>
  <c r="B152" i="2"/>
  <c r="O152" i="2" s="1"/>
  <c r="F123" i="2"/>
  <c r="B137" i="2"/>
  <c r="O137" i="2" s="1"/>
  <c r="Q137" i="2" s="1"/>
  <c r="B139" i="2"/>
  <c r="O139" i="2" s="1"/>
  <c r="AI62" i="11"/>
  <c r="AI60" i="11"/>
  <c r="AE160" i="11" l="1"/>
  <c r="AE173" i="11"/>
  <c r="AE157" i="11"/>
  <c r="AE180" i="11"/>
  <c r="AE176" i="11"/>
  <c r="AE164" i="11"/>
  <c r="AE140" i="11"/>
  <c r="AE148" i="11"/>
  <c r="AE144" i="11"/>
  <c r="AE145" i="11"/>
  <c r="AE161" i="11"/>
  <c r="AE141" i="11"/>
  <c r="AE181" i="11"/>
  <c r="AE165" i="11"/>
  <c r="AE149" i="11"/>
  <c r="AE177" i="11"/>
  <c r="U140" i="2"/>
  <c r="Q140" i="2"/>
  <c r="Q135" i="2"/>
  <c r="U135" i="2"/>
  <c r="U139" i="2"/>
  <c r="Q139" i="2"/>
  <c r="U152" i="2"/>
  <c r="Q152" i="2"/>
  <c r="Q136" i="2"/>
  <c r="U136" i="2"/>
  <c r="Z34" i="17"/>
  <c r="J35" i="17"/>
  <c r="Z35" i="17" s="1"/>
  <c r="Z24" i="17"/>
  <c r="J25" i="17"/>
  <c r="Z25" i="17" s="1"/>
  <c r="Z54" i="17"/>
  <c r="J55" i="17"/>
  <c r="Z55" i="17" s="1"/>
  <c r="J15" i="17"/>
  <c r="Z15" i="17" s="1"/>
  <c r="Z14" i="17"/>
  <c r="F136" i="2"/>
  <c r="B150" i="2"/>
  <c r="O150" i="2" s="1"/>
  <c r="B151" i="2"/>
  <c r="O151" i="2" s="1"/>
  <c r="Q151" i="2" s="1"/>
  <c r="F137" i="2"/>
  <c r="B149" i="2"/>
  <c r="O149" i="2" s="1"/>
  <c r="B166" i="2"/>
  <c r="O166" i="2" s="1"/>
  <c r="B153" i="2"/>
  <c r="O153" i="2" s="1"/>
  <c r="B154" i="2"/>
  <c r="O154" i="2" s="1"/>
  <c r="U150" i="2" l="1"/>
  <c r="Q150" i="2"/>
  <c r="U166" i="2"/>
  <c r="Q166" i="2"/>
  <c r="U154" i="2"/>
  <c r="Q154" i="2"/>
  <c r="Q149" i="2"/>
  <c r="U149" i="2"/>
  <c r="U153" i="2"/>
  <c r="Q153" i="2"/>
  <c r="F150" i="2"/>
  <c r="B164" i="2"/>
  <c r="O164" i="2" s="1"/>
  <c r="B167" i="2"/>
  <c r="O167" i="2" s="1"/>
  <c r="B168" i="2"/>
  <c r="O168" i="2" s="1"/>
  <c r="B163" i="2"/>
  <c r="B180" i="2"/>
  <c r="O180" i="2" s="1"/>
  <c r="F151" i="2"/>
  <c r="B165" i="2"/>
  <c r="O165" i="2" s="1"/>
  <c r="Q165" i="2" s="1"/>
  <c r="F39" i="2"/>
  <c r="F40" i="2"/>
  <c r="F26" i="2"/>
  <c r="F27" i="2"/>
  <c r="F28" i="2"/>
  <c r="F25" i="2"/>
  <c r="F29" i="2"/>
  <c r="F50" i="2"/>
  <c r="F41" i="2"/>
  <c r="F38" i="2"/>
  <c r="F42" i="2"/>
  <c r="F135" i="2"/>
  <c r="F149" i="2"/>
  <c r="F107" i="2"/>
  <c r="F121" i="2"/>
  <c r="F79" i="2"/>
  <c r="F93" i="2"/>
  <c r="B80" i="11"/>
  <c r="B88" i="11" s="1"/>
  <c r="AI8" i="11"/>
  <c r="U168" i="2" l="1"/>
  <c r="Q168" i="2"/>
  <c r="U167" i="2"/>
  <c r="Q167" i="2"/>
  <c r="U180" i="2"/>
  <c r="Q180" i="2"/>
  <c r="U164" i="2"/>
  <c r="Q164" i="2"/>
  <c r="B104" i="11"/>
  <c r="B111" i="11" s="1"/>
  <c r="B119" i="11" s="1"/>
  <c r="B105" i="11"/>
  <c r="B112" i="11" s="1"/>
  <c r="B127" i="11" s="1"/>
  <c r="B97" i="11"/>
  <c r="AI97" i="11" s="1"/>
  <c r="F163" i="2"/>
  <c r="O163" i="2"/>
  <c r="B194" i="2"/>
  <c r="O194" i="2" s="1"/>
  <c r="B179" i="2"/>
  <c r="F165" i="2"/>
  <c r="B181" i="2"/>
  <c r="O181" i="2" s="1"/>
  <c r="B178" i="2"/>
  <c r="F164" i="2"/>
  <c r="B177" i="2"/>
  <c r="B182" i="2"/>
  <c r="O182" i="2" s="1"/>
  <c r="Q27" i="2"/>
  <c r="AI21" i="11"/>
  <c r="AI72" i="11"/>
  <c r="AI89" i="11"/>
  <c r="AI64" i="11"/>
  <c r="B34" i="11"/>
  <c r="AI61" i="11"/>
  <c r="AI63" i="11"/>
  <c r="B47" i="11" l="1"/>
  <c r="AI47" i="11" s="1"/>
  <c r="H162" i="11"/>
  <c r="H182" i="11"/>
  <c r="H178" i="11"/>
  <c r="H166" i="11"/>
  <c r="H150" i="11"/>
  <c r="H142" i="11"/>
  <c r="H146" i="11"/>
  <c r="AI105" i="11"/>
  <c r="U194" i="2"/>
  <c r="Q194" i="2"/>
  <c r="Q182" i="2"/>
  <c r="U182" i="2"/>
  <c r="U181" i="2"/>
  <c r="Q181" i="2"/>
  <c r="Q163" i="2"/>
  <c r="U163" i="2"/>
  <c r="B96" i="11"/>
  <c r="AI96" i="11" s="1"/>
  <c r="AI104" i="11"/>
  <c r="AI111" i="11"/>
  <c r="AI34" i="11"/>
  <c r="AI112" i="11"/>
  <c r="B191" i="2"/>
  <c r="O191" i="2" s="1"/>
  <c r="O177" i="2"/>
  <c r="B192" i="2"/>
  <c r="O192" i="2" s="1"/>
  <c r="O178" i="2"/>
  <c r="B193" i="2"/>
  <c r="O193" i="2" s="1"/>
  <c r="Q193" i="2" s="1"/>
  <c r="O179" i="2"/>
  <c r="Q179" i="2" s="1"/>
  <c r="B196" i="2"/>
  <c r="O196" i="2" s="1"/>
  <c r="B195" i="2"/>
  <c r="O195" i="2" s="1"/>
  <c r="B208" i="2"/>
  <c r="O208" i="2" s="1"/>
  <c r="F179" i="2"/>
  <c r="F177" i="2"/>
  <c r="F178" i="2"/>
  <c r="B59" i="11"/>
  <c r="AI65" i="11"/>
  <c r="Y183" i="11" l="1"/>
  <c r="M183" i="11"/>
  <c r="Z179" i="11"/>
  <c r="N179" i="11"/>
  <c r="AB158" i="11"/>
  <c r="P158" i="11"/>
  <c r="AC147" i="11"/>
  <c r="Q147" i="11"/>
  <c r="I143" i="11"/>
  <c r="U143" i="11"/>
  <c r="X183" i="11"/>
  <c r="L183" i="11"/>
  <c r="Y179" i="11"/>
  <c r="M179" i="11"/>
  <c r="Z174" i="11"/>
  <c r="N174" i="11"/>
  <c r="AB147" i="11"/>
  <c r="P147" i="11"/>
  <c r="J143" i="11"/>
  <c r="V143" i="11"/>
  <c r="X179" i="11"/>
  <c r="L179" i="11"/>
  <c r="Y174" i="11"/>
  <c r="M174" i="11"/>
  <c r="Z158" i="11"/>
  <c r="N158" i="11"/>
  <c r="V183" i="11"/>
  <c r="J183" i="11"/>
  <c r="X174" i="11"/>
  <c r="L174" i="11"/>
  <c r="Y158" i="11"/>
  <c r="M158" i="11"/>
  <c r="Z147" i="11"/>
  <c r="N147" i="11"/>
  <c r="L143" i="11"/>
  <c r="X143" i="11"/>
  <c r="U183" i="11"/>
  <c r="I183" i="11"/>
  <c r="V179" i="11"/>
  <c r="J179" i="11"/>
  <c r="X158" i="11"/>
  <c r="L158" i="11"/>
  <c r="Y147" i="11"/>
  <c r="M147" i="11"/>
  <c r="M143" i="11"/>
  <c r="Y143" i="11"/>
  <c r="T183" i="11"/>
  <c r="H183" i="11"/>
  <c r="U179" i="11"/>
  <c r="I179" i="11"/>
  <c r="V174" i="11"/>
  <c r="J174" i="11"/>
  <c r="X147" i="11"/>
  <c r="L147" i="11"/>
  <c r="N143" i="11"/>
  <c r="Z143" i="11"/>
  <c r="T179" i="11"/>
  <c r="H179" i="11"/>
  <c r="U174" i="11"/>
  <c r="I174" i="11"/>
  <c r="V158" i="11"/>
  <c r="J158" i="11"/>
  <c r="AD183" i="11"/>
  <c r="R183" i="11"/>
  <c r="T174" i="11"/>
  <c r="H174" i="11"/>
  <c r="U158" i="11"/>
  <c r="I158" i="11"/>
  <c r="V147" i="11"/>
  <c r="J147" i="11"/>
  <c r="P143" i="11"/>
  <c r="AB143" i="11"/>
  <c r="AC183" i="11"/>
  <c r="Q183" i="11"/>
  <c r="AD179" i="11"/>
  <c r="R179" i="11"/>
  <c r="T158" i="11"/>
  <c r="H158" i="11"/>
  <c r="U147" i="11"/>
  <c r="I147" i="11"/>
  <c r="Q143" i="11"/>
  <c r="AC143" i="11"/>
  <c r="AB179" i="11"/>
  <c r="P179" i="11"/>
  <c r="AC174" i="11"/>
  <c r="Q174" i="11"/>
  <c r="AD158" i="11"/>
  <c r="R158" i="11"/>
  <c r="Z183" i="11"/>
  <c r="N183" i="11"/>
  <c r="AB174" i="11"/>
  <c r="P174" i="11"/>
  <c r="AC158" i="11"/>
  <c r="Q158" i="11"/>
  <c r="AD147" i="11"/>
  <c r="R147" i="11"/>
  <c r="H143" i="11"/>
  <c r="T143" i="11"/>
  <c r="H147" i="11"/>
  <c r="R143" i="11"/>
  <c r="AB183" i="11"/>
  <c r="AD143" i="11"/>
  <c r="P183" i="11"/>
  <c r="AD174" i="11"/>
  <c r="AC179" i="11"/>
  <c r="Q179" i="11"/>
  <c r="R174" i="11"/>
  <c r="T147" i="11"/>
  <c r="U208" i="2"/>
  <c r="Q208" i="2"/>
  <c r="U191" i="2"/>
  <c r="Q191" i="2"/>
  <c r="U196" i="2"/>
  <c r="Q196" i="2"/>
  <c r="U178" i="2"/>
  <c r="Q178" i="2"/>
  <c r="U195" i="2"/>
  <c r="Q195" i="2"/>
  <c r="U192" i="2"/>
  <c r="Q192" i="2"/>
  <c r="U177" i="2"/>
  <c r="Q177" i="2"/>
  <c r="B206" i="2"/>
  <c r="O206" i="2" s="1"/>
  <c r="F192" i="2"/>
  <c r="B207" i="2"/>
  <c r="O207" i="2" s="1"/>
  <c r="Q207" i="2" s="1"/>
  <c r="B205" i="2"/>
  <c r="O205" i="2" s="1"/>
  <c r="AI88" i="11"/>
  <c r="B210" i="2"/>
  <c r="O210" i="2" s="1"/>
  <c r="B222" i="2"/>
  <c r="O222" i="2" s="1"/>
  <c r="B209" i="2"/>
  <c r="O209" i="2" s="1"/>
  <c r="F191" i="2"/>
  <c r="AI59" i="11"/>
  <c r="Q209" i="2" l="1"/>
  <c r="U209" i="2"/>
  <c r="U210" i="2"/>
  <c r="Q210" i="2"/>
  <c r="U222" i="2"/>
  <c r="Q222" i="2"/>
  <c r="U206" i="2"/>
  <c r="Q206" i="2"/>
  <c r="U205" i="2"/>
  <c r="Q205" i="2"/>
  <c r="B221" i="2"/>
  <c r="O221" i="2" s="1"/>
  <c r="Q221" i="2" s="1"/>
  <c r="F206" i="2"/>
  <c r="B220" i="2"/>
  <c r="O220" i="2" s="1"/>
  <c r="B219" i="2"/>
  <c r="O219" i="2" s="1"/>
  <c r="B223" i="2"/>
  <c r="O223" i="2" s="1"/>
  <c r="B224" i="2"/>
  <c r="O224" i="2" s="1"/>
  <c r="B236" i="2"/>
  <c r="O236" i="2" s="1"/>
  <c r="F205" i="2"/>
  <c r="B78" i="2"/>
  <c r="O78" i="2" s="1"/>
  <c r="AI80" i="11"/>
  <c r="U223" i="2" l="1"/>
  <c r="Q223" i="2"/>
  <c r="U219" i="2"/>
  <c r="Q219" i="2"/>
  <c r="U220" i="2"/>
  <c r="Q220" i="2"/>
  <c r="Q236" i="2"/>
  <c r="U236" i="2"/>
  <c r="U224" i="2"/>
  <c r="Q224" i="2"/>
  <c r="U78" i="2"/>
  <c r="Q78" i="2"/>
  <c r="B234" i="2"/>
  <c r="O234" i="2" s="1"/>
  <c r="F220" i="2"/>
  <c r="B233" i="2"/>
  <c r="O233" i="2" s="1"/>
  <c r="B235" i="2"/>
  <c r="O235" i="2" s="1"/>
  <c r="Q235" i="2" s="1"/>
  <c r="B237" i="2"/>
  <c r="O237" i="2" s="1"/>
  <c r="B250" i="2"/>
  <c r="O250" i="2" s="1"/>
  <c r="B238" i="2"/>
  <c r="O238" i="2" s="1"/>
  <c r="B247" i="2"/>
  <c r="O247" i="2" s="1"/>
  <c r="F219" i="2"/>
  <c r="B92" i="2"/>
  <c r="O92" i="2" s="1"/>
  <c r="F83" i="2"/>
  <c r="F84" i="2"/>
  <c r="F111" i="2"/>
  <c r="F97" i="2"/>
  <c r="F112" i="2"/>
  <c r="F98" i="2"/>
  <c r="F80" i="2"/>
  <c r="F78" i="2"/>
  <c r="U238" i="2" l="1"/>
  <c r="Q238" i="2"/>
  <c r="U250" i="2"/>
  <c r="Q250" i="2"/>
  <c r="U233" i="2"/>
  <c r="Q233" i="2"/>
  <c r="U237" i="2"/>
  <c r="Q237" i="2"/>
  <c r="U234" i="2"/>
  <c r="Q234" i="2"/>
  <c r="U92" i="2"/>
  <c r="Q92" i="2"/>
  <c r="U247" i="2"/>
  <c r="Q247" i="2"/>
  <c r="B248" i="2"/>
  <c r="O248" i="2" s="1"/>
  <c r="F234" i="2"/>
  <c r="B249" i="2"/>
  <c r="O249" i="2" s="1"/>
  <c r="Q249" i="2" s="1"/>
  <c r="B264" i="2"/>
  <c r="B278" i="2" s="1"/>
  <c r="B251" i="2"/>
  <c r="O251" i="2" s="1"/>
  <c r="B252" i="2"/>
  <c r="O252" i="2" s="1"/>
  <c r="B261" i="2"/>
  <c r="B275" i="2" s="1"/>
  <c r="F247" i="2"/>
  <c r="F233" i="2"/>
  <c r="B106" i="2"/>
  <c r="F92" i="2"/>
  <c r="F126" i="2"/>
  <c r="F125" i="2"/>
  <c r="U252" i="2" l="1"/>
  <c r="Q252" i="2"/>
  <c r="U248" i="2"/>
  <c r="Q248" i="2"/>
  <c r="U251" i="2"/>
  <c r="Q251" i="2"/>
  <c r="B262" i="2"/>
  <c r="B276" i="2" s="1"/>
  <c r="F276" i="2" s="1"/>
  <c r="F248" i="2"/>
  <c r="B292" i="2"/>
  <c r="O278" i="2"/>
  <c r="F278" i="2"/>
  <c r="B289" i="2"/>
  <c r="F275" i="2"/>
  <c r="O275" i="2"/>
  <c r="B263" i="2"/>
  <c r="B387" i="2"/>
  <c r="O387" i="2" s="1"/>
  <c r="O261" i="2"/>
  <c r="F106" i="2"/>
  <c r="O106" i="2"/>
  <c r="B390" i="2"/>
  <c r="O390" i="2" s="1"/>
  <c r="O264" i="2"/>
  <c r="B266" i="2"/>
  <c r="B280" i="2" s="1"/>
  <c r="B265" i="2"/>
  <c r="B279" i="2" s="1"/>
  <c r="B120" i="2"/>
  <c r="O120" i="2" s="1"/>
  <c r="F139" i="2"/>
  <c r="F140" i="2"/>
  <c r="F110" i="2"/>
  <c r="U264" i="2" l="1"/>
  <c r="Q264" i="2"/>
  <c r="U261" i="2"/>
  <c r="Q261" i="2"/>
  <c r="U390" i="2"/>
  <c r="Q390" i="2"/>
  <c r="U387" i="2"/>
  <c r="Q387" i="2"/>
  <c r="U120" i="2"/>
  <c r="Q120" i="2"/>
  <c r="U106" i="2"/>
  <c r="Q106" i="2"/>
  <c r="U275" i="2"/>
  <c r="Q275" i="2"/>
  <c r="U278" i="2"/>
  <c r="Q278" i="2"/>
  <c r="B388" i="2"/>
  <c r="O388" i="2" s="1"/>
  <c r="O262" i="2"/>
  <c r="O276" i="2"/>
  <c r="B290" i="2"/>
  <c r="F290" i="2" s="1"/>
  <c r="I275" i="2"/>
  <c r="F289" i="2"/>
  <c r="O289" i="2"/>
  <c r="B303" i="2"/>
  <c r="I278" i="2"/>
  <c r="O280" i="2"/>
  <c r="F280" i="2"/>
  <c r="B294" i="2"/>
  <c r="B389" i="2"/>
  <c r="O389" i="2" s="1"/>
  <c r="Q389" i="2" s="1"/>
  <c r="B277" i="2"/>
  <c r="F292" i="2"/>
  <c r="O292" i="2"/>
  <c r="B306" i="2"/>
  <c r="F279" i="2"/>
  <c r="O279" i="2"/>
  <c r="B293" i="2"/>
  <c r="O290" i="2"/>
  <c r="I276" i="2"/>
  <c r="O263" i="2"/>
  <c r="Q263" i="2" s="1"/>
  <c r="B391" i="2"/>
  <c r="O391" i="2" s="1"/>
  <c r="O265" i="2"/>
  <c r="B392" i="2"/>
  <c r="O392" i="2" s="1"/>
  <c r="O266" i="2"/>
  <c r="F387" i="2"/>
  <c r="F388" i="2"/>
  <c r="I192" i="2"/>
  <c r="I206" i="2"/>
  <c r="I220" i="2"/>
  <c r="I234" i="2"/>
  <c r="F390" i="2"/>
  <c r="I248" i="2"/>
  <c r="I247" i="2"/>
  <c r="F120" i="2"/>
  <c r="I120" i="2" s="1"/>
  <c r="K120" i="2" s="1"/>
  <c r="B134" i="2"/>
  <c r="O134" i="2" s="1"/>
  <c r="B413" i="2"/>
  <c r="F401" i="2"/>
  <c r="I401" i="2" s="1"/>
  <c r="K401" i="2" s="1"/>
  <c r="B414" i="2"/>
  <c r="F402" i="2"/>
  <c r="I402" i="2" s="1"/>
  <c r="K402" i="2" s="1"/>
  <c r="I96" i="2"/>
  <c r="K96" i="2" s="1"/>
  <c r="I95" i="2"/>
  <c r="I94" i="2"/>
  <c r="K94" i="2" s="1"/>
  <c r="I109" i="2"/>
  <c r="I108" i="2"/>
  <c r="I122" i="2"/>
  <c r="I123" i="2"/>
  <c r="I137" i="2"/>
  <c r="I136" i="2"/>
  <c r="I150" i="2"/>
  <c r="I151" i="2"/>
  <c r="I165" i="2"/>
  <c r="I164" i="2"/>
  <c r="K164" i="2" s="1"/>
  <c r="I179" i="2"/>
  <c r="I178" i="2"/>
  <c r="I81" i="2"/>
  <c r="I82" i="2"/>
  <c r="I53" i="2"/>
  <c r="K53" i="2" s="1"/>
  <c r="I52" i="2"/>
  <c r="I54" i="2"/>
  <c r="K54" i="2" s="1"/>
  <c r="I26" i="2"/>
  <c r="I39" i="2"/>
  <c r="I27" i="2"/>
  <c r="I40" i="2"/>
  <c r="K40" i="2" s="1"/>
  <c r="I28" i="2"/>
  <c r="I25" i="2"/>
  <c r="I29" i="2"/>
  <c r="I38" i="2"/>
  <c r="K38" i="2" s="1"/>
  <c r="I42" i="2"/>
  <c r="I41" i="2"/>
  <c r="I233" i="2"/>
  <c r="K233" i="2" s="1"/>
  <c r="I125" i="2"/>
  <c r="K125" i="2" s="1"/>
  <c r="I139" i="2"/>
  <c r="K139" i="2" s="1"/>
  <c r="I135" i="2"/>
  <c r="K135" i="2" s="1"/>
  <c r="I191" i="2"/>
  <c r="K191" i="2" s="1"/>
  <c r="I121" i="2"/>
  <c r="K121" i="2" s="1"/>
  <c r="I79" i="2"/>
  <c r="I93" i="2"/>
  <c r="K93" i="2" s="1"/>
  <c r="I51" i="2"/>
  <c r="I163" i="2"/>
  <c r="K163" i="2" s="1"/>
  <c r="I205" i="2"/>
  <c r="K205" i="2" s="1"/>
  <c r="I149" i="2"/>
  <c r="K149" i="2" s="1"/>
  <c r="I55" i="2"/>
  <c r="K55" i="2" s="1"/>
  <c r="I177" i="2"/>
  <c r="K177" i="2" s="1"/>
  <c r="I219" i="2"/>
  <c r="K219" i="2" s="1"/>
  <c r="I107" i="2"/>
  <c r="I56" i="2"/>
  <c r="K56" i="2" s="1"/>
  <c r="I92" i="2"/>
  <c r="K92" i="2" s="1"/>
  <c r="I111" i="2"/>
  <c r="K111" i="2" s="1"/>
  <c r="I83" i="2"/>
  <c r="K83" i="2" s="1"/>
  <c r="I98" i="2"/>
  <c r="K98" i="2" s="1"/>
  <c r="I112" i="2"/>
  <c r="K112" i="2" s="1"/>
  <c r="I80" i="2"/>
  <c r="K80" i="2" s="1"/>
  <c r="I106" i="2"/>
  <c r="K106" i="2" s="1"/>
  <c r="I84" i="2"/>
  <c r="K84" i="2" s="1"/>
  <c r="I97" i="2"/>
  <c r="K97" i="2" s="1"/>
  <c r="I78" i="2"/>
  <c r="K78" i="2" s="1"/>
  <c r="I110" i="2"/>
  <c r="K110" i="2" s="1"/>
  <c r="I140" i="2"/>
  <c r="K140" i="2" s="1"/>
  <c r="I126" i="2"/>
  <c r="K126" i="2" s="1"/>
  <c r="F154" i="2"/>
  <c r="I154" i="2" s="1"/>
  <c r="K154" i="2" s="1"/>
  <c r="F153" i="2"/>
  <c r="I153" i="2" s="1"/>
  <c r="K153" i="2" s="1"/>
  <c r="F124" i="2"/>
  <c r="I124" i="2" s="1"/>
  <c r="K124" i="2" s="1"/>
  <c r="I50" i="2"/>
  <c r="K50" i="2" s="1"/>
  <c r="U292" i="2" l="1"/>
  <c r="Q292" i="2"/>
  <c r="U279" i="2"/>
  <c r="Q279" i="2"/>
  <c r="U266" i="2"/>
  <c r="Q266" i="2"/>
  <c r="Q276" i="2"/>
  <c r="U276" i="2"/>
  <c r="Q134" i="2"/>
  <c r="U134" i="2"/>
  <c r="U392" i="2"/>
  <c r="Q392" i="2"/>
  <c r="U262" i="2"/>
  <c r="Q262" i="2"/>
  <c r="U265" i="2"/>
  <c r="Q265" i="2"/>
  <c r="U388" i="2"/>
  <c r="Q388" i="2"/>
  <c r="Q391" i="2"/>
  <c r="U391" i="2"/>
  <c r="U280" i="2"/>
  <c r="Q280" i="2"/>
  <c r="U289" i="2"/>
  <c r="Q289" i="2"/>
  <c r="U290" i="2"/>
  <c r="Q290" i="2"/>
  <c r="B304" i="2"/>
  <c r="F304" i="2" s="1"/>
  <c r="F389" i="2"/>
  <c r="I389" i="2" s="1"/>
  <c r="K389" i="2" s="1"/>
  <c r="O277" i="2"/>
  <c r="Q277" i="2" s="1"/>
  <c r="F277" i="2"/>
  <c r="B291" i="2"/>
  <c r="K276" i="2"/>
  <c r="M276" i="2" s="1"/>
  <c r="B308" i="2"/>
  <c r="O294" i="2"/>
  <c r="F294" i="2"/>
  <c r="I280" i="2"/>
  <c r="K280" i="2" s="1"/>
  <c r="I290" i="2"/>
  <c r="O293" i="2"/>
  <c r="F293" i="2"/>
  <c r="B307" i="2"/>
  <c r="K278" i="2"/>
  <c r="M278" i="2" s="1"/>
  <c r="O303" i="2"/>
  <c r="F303" i="2"/>
  <c r="B317" i="2"/>
  <c r="B331" i="2" s="1"/>
  <c r="I279" i="2"/>
  <c r="K279" i="2" s="1"/>
  <c r="O306" i="2"/>
  <c r="F306" i="2"/>
  <c r="B320" i="2"/>
  <c r="B334" i="2" s="1"/>
  <c r="I289" i="2"/>
  <c r="I292" i="2"/>
  <c r="K275" i="2"/>
  <c r="M275" i="2" s="1"/>
  <c r="AC275" i="2" s="1"/>
  <c r="W35" i="11" s="1"/>
  <c r="O414" i="2"/>
  <c r="Q414" i="2" s="1"/>
  <c r="O413" i="2"/>
  <c r="F392" i="2"/>
  <c r="K220" i="2"/>
  <c r="M220" i="2" s="1"/>
  <c r="AC220" i="2" s="1"/>
  <c r="S36" i="11" s="1"/>
  <c r="I388" i="2"/>
  <c r="K388" i="2" s="1"/>
  <c r="M388" i="2" s="1"/>
  <c r="K248" i="2"/>
  <c r="M248" i="2" s="1"/>
  <c r="AC248" i="2" s="1"/>
  <c r="U36" i="11" s="1"/>
  <c r="U150" i="11" s="1"/>
  <c r="I390" i="2"/>
  <c r="K390" i="2" s="1"/>
  <c r="K206" i="2"/>
  <c r="M206" i="2" s="1"/>
  <c r="AC206" i="2" s="1"/>
  <c r="R36" i="11" s="1"/>
  <c r="R150" i="11" s="1"/>
  <c r="K192" i="2"/>
  <c r="M192" i="2" s="1"/>
  <c r="AC192" i="2" s="1"/>
  <c r="Q36" i="11" s="1"/>
  <c r="Q150" i="11" s="1"/>
  <c r="F391" i="2"/>
  <c r="I391" i="2" s="1"/>
  <c r="I387" i="2"/>
  <c r="K387" i="2" s="1"/>
  <c r="G55" i="17"/>
  <c r="AC55" i="17" s="1"/>
  <c r="K234" i="2"/>
  <c r="M234" i="2" s="1"/>
  <c r="AC234" i="2" s="1"/>
  <c r="T36" i="11" s="1"/>
  <c r="T150" i="11" s="1"/>
  <c r="K247" i="2"/>
  <c r="M247" i="2" s="1"/>
  <c r="AC247" i="2" s="1"/>
  <c r="U35" i="11" s="1"/>
  <c r="M94" i="2"/>
  <c r="AC94" i="2" s="1"/>
  <c r="J36" i="11" s="1"/>
  <c r="J150" i="11" s="1"/>
  <c r="K108" i="2"/>
  <c r="M108" i="2" s="1"/>
  <c r="AC108" i="2" s="1"/>
  <c r="K36" i="11" s="1"/>
  <c r="M164" i="2"/>
  <c r="AC164" i="2" s="1"/>
  <c r="O36" i="11" s="1"/>
  <c r="K165" i="2"/>
  <c r="M165" i="2" s="1"/>
  <c r="AC165" i="2" s="1"/>
  <c r="K109" i="2"/>
  <c r="M109" i="2" s="1"/>
  <c r="AC109" i="2" s="1"/>
  <c r="M96" i="2"/>
  <c r="AC96" i="2" s="1"/>
  <c r="J38" i="11" s="1"/>
  <c r="J166" i="11" s="1"/>
  <c r="K151" i="2"/>
  <c r="M151" i="2" s="1"/>
  <c r="AC151" i="2" s="1"/>
  <c r="K150" i="2"/>
  <c r="M150" i="2" s="1"/>
  <c r="AC150" i="2" s="1"/>
  <c r="N36" i="11" s="1"/>
  <c r="N150" i="11" s="1"/>
  <c r="K136" i="2"/>
  <c r="M136" i="2" s="1"/>
  <c r="AC136" i="2" s="1"/>
  <c r="M36" i="11" s="1"/>
  <c r="M150" i="11" s="1"/>
  <c r="K137" i="2"/>
  <c r="M137" i="2" s="1"/>
  <c r="F414" i="2"/>
  <c r="I414" i="2" s="1"/>
  <c r="K95" i="2"/>
  <c r="M95" i="2" s="1"/>
  <c r="K178" i="2"/>
  <c r="M178" i="2" s="1"/>
  <c r="AC178" i="2" s="1"/>
  <c r="P36" i="11" s="1"/>
  <c r="P150" i="11" s="1"/>
  <c r="K123" i="2"/>
  <c r="M123" i="2" s="1"/>
  <c r="B148" i="2"/>
  <c r="O148" i="2" s="1"/>
  <c r="F134" i="2"/>
  <c r="I134" i="2" s="1"/>
  <c r="K134" i="2" s="1"/>
  <c r="K179" i="2"/>
  <c r="M179" i="2" s="1"/>
  <c r="K122" i="2"/>
  <c r="M122" i="2" s="1"/>
  <c r="AC122" i="2" s="1"/>
  <c r="L36" i="11" s="1"/>
  <c r="L150" i="11" s="1"/>
  <c r="F413" i="2"/>
  <c r="I413" i="2" s="1"/>
  <c r="K413" i="2" s="1"/>
  <c r="K82" i="2"/>
  <c r="M82" i="2" s="1"/>
  <c r="AC82" i="2" s="1"/>
  <c r="I38" i="11" s="1"/>
  <c r="I166" i="11" s="1"/>
  <c r="K81" i="2"/>
  <c r="M81" i="2" s="1"/>
  <c r="H37" i="11"/>
  <c r="H62" i="11" s="1"/>
  <c r="M54" i="2"/>
  <c r="K52" i="2"/>
  <c r="M52" i="2" s="1"/>
  <c r="M53" i="2"/>
  <c r="AC53" i="2" s="1"/>
  <c r="M401" i="2"/>
  <c r="AC401" i="2" s="1"/>
  <c r="M40" i="2"/>
  <c r="K26" i="2"/>
  <c r="M26" i="2" s="1"/>
  <c r="AC26" i="2" s="1"/>
  <c r="E35" i="11" s="1"/>
  <c r="K27" i="2"/>
  <c r="M27" i="2" s="1"/>
  <c r="AC27" i="2" s="1"/>
  <c r="E37" i="11" s="1"/>
  <c r="M402" i="2"/>
  <c r="AC402" i="2" s="1"/>
  <c r="K39" i="2"/>
  <c r="M39" i="2" s="1"/>
  <c r="K29" i="2"/>
  <c r="M29" i="2" s="1"/>
  <c r="AC29" i="2" s="1"/>
  <c r="E40" i="11" s="1"/>
  <c r="K28" i="2"/>
  <c r="M28" i="2" s="1"/>
  <c r="AC28" i="2" s="1"/>
  <c r="E39" i="11" s="1"/>
  <c r="K25" i="2"/>
  <c r="M25" i="2" s="1"/>
  <c r="AC25" i="2" s="1"/>
  <c r="E34" i="11" s="1"/>
  <c r="M38" i="2"/>
  <c r="K42" i="2"/>
  <c r="M42" i="2" s="1"/>
  <c r="K41" i="2"/>
  <c r="M41" i="2" s="1"/>
  <c r="M177" i="2"/>
  <c r="AC177" i="2" s="1"/>
  <c r="P35" i="11" s="1"/>
  <c r="M163" i="2"/>
  <c r="AC163" i="2" s="1"/>
  <c r="O35" i="11" s="1"/>
  <c r="M149" i="2"/>
  <c r="AC149" i="2" s="1"/>
  <c r="N35" i="11" s="1"/>
  <c r="G25" i="17"/>
  <c r="AC25" i="17" s="1"/>
  <c r="M219" i="2"/>
  <c r="AC219" i="2" s="1"/>
  <c r="S35" i="11" s="1"/>
  <c r="M191" i="2"/>
  <c r="AC191" i="2" s="1"/>
  <c r="Q35" i="11" s="1"/>
  <c r="M233" i="2"/>
  <c r="AC233" i="2" s="1"/>
  <c r="T35" i="11" s="1"/>
  <c r="K51" i="2"/>
  <c r="M51" i="2" s="1"/>
  <c r="AC51" i="2" s="1"/>
  <c r="G35" i="11" s="1"/>
  <c r="K107" i="2"/>
  <c r="M107" i="2" s="1"/>
  <c r="AC107" i="2" s="1"/>
  <c r="K35" i="11" s="1"/>
  <c r="M121" i="2"/>
  <c r="AC121" i="2" s="1"/>
  <c r="L35" i="11" s="1"/>
  <c r="K79" i="2"/>
  <c r="M79" i="2" s="1"/>
  <c r="AC79" i="2" s="1"/>
  <c r="I35" i="11" s="1"/>
  <c r="M205" i="2"/>
  <c r="AC205" i="2" s="1"/>
  <c r="R35" i="11" s="1"/>
  <c r="M93" i="2"/>
  <c r="AC93" i="2" s="1"/>
  <c r="J35" i="11" s="1"/>
  <c r="G35" i="17"/>
  <c r="AC35" i="17" s="1"/>
  <c r="G45" i="17"/>
  <c r="AC45" i="17" s="1"/>
  <c r="M135" i="2"/>
  <c r="AC135" i="2" s="1"/>
  <c r="M35" i="11" s="1"/>
  <c r="F168" i="2"/>
  <c r="I168" i="2" s="1"/>
  <c r="K168" i="2" s="1"/>
  <c r="F167" i="2"/>
  <c r="I167" i="2" s="1"/>
  <c r="K167" i="2" s="1"/>
  <c r="F138" i="2"/>
  <c r="I138" i="2" s="1"/>
  <c r="K138" i="2" s="1"/>
  <c r="M55" i="2"/>
  <c r="AC55" i="2" s="1"/>
  <c r="G39" i="11" s="1"/>
  <c r="M92" i="2"/>
  <c r="AC92" i="2" s="1"/>
  <c r="J34" i="11" s="1"/>
  <c r="J142" i="11" s="1"/>
  <c r="M78" i="2"/>
  <c r="AC78" i="2" s="1"/>
  <c r="I34" i="11" s="1"/>
  <c r="I142" i="11" s="1"/>
  <c r="M106" i="2"/>
  <c r="AC106" i="2" s="1"/>
  <c r="K34" i="11" s="1"/>
  <c r="M56" i="2"/>
  <c r="M50" i="2"/>
  <c r="AC50" i="2" s="1"/>
  <c r="G34" i="11" s="1"/>
  <c r="Q146" i="11" l="1"/>
  <c r="Q162" i="11"/>
  <c r="S60" i="11"/>
  <c r="S162" i="11"/>
  <c r="S146" i="11"/>
  <c r="T162" i="11"/>
  <c r="T146" i="11"/>
  <c r="M162" i="11"/>
  <c r="M146" i="11"/>
  <c r="N162" i="11"/>
  <c r="N146" i="11"/>
  <c r="O60" i="11"/>
  <c r="O162" i="11"/>
  <c r="O146" i="11"/>
  <c r="O61" i="11"/>
  <c r="O150" i="11"/>
  <c r="G59" i="11"/>
  <c r="G143" i="11" s="1"/>
  <c r="G142" i="11"/>
  <c r="J162" i="11"/>
  <c r="J146" i="11"/>
  <c r="P146" i="11"/>
  <c r="P162" i="11"/>
  <c r="K61" i="11"/>
  <c r="K150" i="11"/>
  <c r="S61" i="11"/>
  <c r="S150" i="11"/>
  <c r="I162" i="11"/>
  <c r="I146" i="11"/>
  <c r="U162" i="11"/>
  <c r="U146" i="11"/>
  <c r="L162" i="11"/>
  <c r="L146" i="11"/>
  <c r="R146" i="11"/>
  <c r="R162" i="11"/>
  <c r="K60" i="11"/>
  <c r="K146" i="11"/>
  <c r="K162" i="11"/>
  <c r="W60" i="11"/>
  <c r="W146" i="11"/>
  <c r="W162" i="11"/>
  <c r="K59" i="11"/>
  <c r="K143" i="11" s="1"/>
  <c r="K142" i="11"/>
  <c r="G64" i="11"/>
  <c r="G179" i="11" s="1"/>
  <c r="G178" i="11"/>
  <c r="G60" i="11"/>
  <c r="G146" i="11"/>
  <c r="G162" i="11"/>
  <c r="AC123" i="2"/>
  <c r="L37" i="11" s="1"/>
  <c r="L62" i="11" s="1"/>
  <c r="AC388" i="2"/>
  <c r="AE36" i="11" s="1"/>
  <c r="AC41" i="2"/>
  <c r="F39" i="11" s="1"/>
  <c r="Q303" i="2"/>
  <c r="U303" i="2"/>
  <c r="AC42" i="2"/>
  <c r="F40" i="11" s="1"/>
  <c r="AC52" i="2"/>
  <c r="G36" i="11" s="1"/>
  <c r="AC95" i="2"/>
  <c r="J37" i="11" s="1"/>
  <c r="J62" i="11" s="1"/>
  <c r="Q413" i="2"/>
  <c r="U413" i="2"/>
  <c r="AC278" i="2"/>
  <c r="W38" i="11" s="1"/>
  <c r="U148" i="2"/>
  <c r="Q148" i="2"/>
  <c r="AC54" i="2"/>
  <c r="G38" i="11" s="1"/>
  <c r="AC276" i="2"/>
  <c r="W36" i="11" s="1"/>
  <c r="AC38" i="2"/>
  <c r="F34" i="11" s="1"/>
  <c r="AC137" i="2"/>
  <c r="M37" i="11" s="1"/>
  <c r="M62" i="11" s="1"/>
  <c r="AC81" i="2"/>
  <c r="I37" i="11" s="1"/>
  <c r="I62" i="11" s="1"/>
  <c r="U293" i="2"/>
  <c r="Q293" i="2"/>
  <c r="AC39" i="2"/>
  <c r="F35" i="11" s="1"/>
  <c r="AC40" i="2"/>
  <c r="F37" i="11" s="1"/>
  <c r="AC179" i="2"/>
  <c r="P37" i="11" s="1"/>
  <c r="P62" i="11" s="1"/>
  <c r="U306" i="2"/>
  <c r="Q306" i="2"/>
  <c r="U294" i="2"/>
  <c r="Q294" i="2"/>
  <c r="G122" i="11"/>
  <c r="AS18" i="2"/>
  <c r="G121" i="11"/>
  <c r="AS14" i="2"/>
  <c r="AT14" i="2" s="1"/>
  <c r="AU14" i="2" s="1"/>
  <c r="AW14" i="2" s="1"/>
  <c r="G123" i="11"/>
  <c r="AS22" i="2"/>
  <c r="G120" i="11"/>
  <c r="AS10" i="2"/>
  <c r="AT10" i="2" s="1"/>
  <c r="AU10" i="2" s="1"/>
  <c r="AW10" i="2" s="1"/>
  <c r="K37" i="11"/>
  <c r="K62" i="11" s="1"/>
  <c r="G37" i="11"/>
  <c r="G62" i="11" s="1"/>
  <c r="O37" i="11"/>
  <c r="O62" i="11" s="1"/>
  <c r="O304" i="2"/>
  <c r="B318" i="2"/>
  <c r="B332" i="2" s="1"/>
  <c r="F332" i="2" s="1"/>
  <c r="H104" i="11"/>
  <c r="H111" i="11" s="1"/>
  <c r="H105" i="11"/>
  <c r="H112" i="11" s="1"/>
  <c r="I105" i="11"/>
  <c r="I112" i="11" s="1"/>
  <c r="M104" i="11"/>
  <c r="M111" i="11" s="1"/>
  <c r="L104" i="11"/>
  <c r="L111" i="11" s="1"/>
  <c r="J105" i="11"/>
  <c r="J112" i="11" s="1"/>
  <c r="J104" i="11"/>
  <c r="J111" i="11" s="1"/>
  <c r="P104" i="11"/>
  <c r="P111" i="11" s="1"/>
  <c r="G12" i="18"/>
  <c r="G19" i="18" s="1"/>
  <c r="T19" i="18" s="1"/>
  <c r="N25" i="18" s="1"/>
  <c r="B345" i="2"/>
  <c r="O331" i="2"/>
  <c r="F331" i="2"/>
  <c r="B348" i="2"/>
  <c r="O334" i="2"/>
  <c r="F334" i="2"/>
  <c r="O317" i="2"/>
  <c r="F317" i="2"/>
  <c r="I303" i="2"/>
  <c r="O318" i="2"/>
  <c r="I304" i="2"/>
  <c r="K292" i="2"/>
  <c r="M292" i="2" s="1"/>
  <c r="AC292" i="2" s="1"/>
  <c r="X38" i="11" s="1"/>
  <c r="X166" i="11" s="1"/>
  <c r="I294" i="2"/>
  <c r="B321" i="2"/>
  <c r="B335" i="2" s="1"/>
  <c r="O307" i="2"/>
  <c r="F307" i="2"/>
  <c r="I293" i="2"/>
  <c r="F308" i="2"/>
  <c r="O308" i="2"/>
  <c r="B322" i="2"/>
  <c r="B336" i="2" s="1"/>
  <c r="K289" i="2"/>
  <c r="M289" i="2" s="1"/>
  <c r="AC289" i="2" s="1"/>
  <c r="X35" i="11" s="1"/>
  <c r="F320" i="2"/>
  <c r="O320" i="2"/>
  <c r="I306" i="2"/>
  <c r="B305" i="2"/>
  <c r="O291" i="2"/>
  <c r="Q291" i="2" s="1"/>
  <c r="F291" i="2"/>
  <c r="K290" i="2"/>
  <c r="M290" i="2" s="1"/>
  <c r="AC290" i="2" s="1"/>
  <c r="X36" i="11" s="1"/>
  <c r="X150" i="11" s="1"/>
  <c r="I277" i="2"/>
  <c r="M279" i="2"/>
  <c r="AC279" i="2" s="1"/>
  <c r="W39" i="11" s="1"/>
  <c r="M280" i="2"/>
  <c r="AC280" i="2" s="1"/>
  <c r="W40" i="11" s="1"/>
  <c r="N37" i="11"/>
  <c r="N62" i="11" s="1"/>
  <c r="G15" i="17"/>
  <c r="AC15" i="17" s="1"/>
  <c r="AG15" i="17" s="1"/>
  <c r="M389" i="2"/>
  <c r="M387" i="2"/>
  <c r="AC387" i="2" s="1"/>
  <c r="AE35" i="11" s="1"/>
  <c r="K391" i="2"/>
  <c r="M391" i="2" s="1"/>
  <c r="AC391" i="2" s="1"/>
  <c r="AE39" i="11" s="1"/>
  <c r="G52" i="17"/>
  <c r="AC52" i="17" s="1"/>
  <c r="I392" i="2"/>
  <c r="K392" i="2" s="1"/>
  <c r="M392" i="2" s="1"/>
  <c r="AC392" i="2" s="1"/>
  <c r="AE40" i="11" s="1"/>
  <c r="M390" i="2"/>
  <c r="AC390" i="2" s="1"/>
  <c r="AE38" i="11" s="1"/>
  <c r="M134" i="2"/>
  <c r="AC134" i="2" s="1"/>
  <c r="M34" i="11" s="1"/>
  <c r="M142" i="11" s="1"/>
  <c r="AF37" i="11"/>
  <c r="M413" i="2"/>
  <c r="K414" i="2"/>
  <c r="M414" i="2" s="1"/>
  <c r="AC414" i="2" s="1"/>
  <c r="AF35" i="11"/>
  <c r="B162" i="2"/>
  <c r="O162" i="2" s="1"/>
  <c r="F148" i="2"/>
  <c r="I148" i="2" s="1"/>
  <c r="F181" i="2"/>
  <c r="I181" i="2" s="1"/>
  <c r="K181" i="2" s="1"/>
  <c r="F182" i="2"/>
  <c r="I182" i="2" s="1"/>
  <c r="K182" i="2" s="1"/>
  <c r="F152" i="2"/>
  <c r="I152" i="2" s="1"/>
  <c r="K152" i="2" s="1"/>
  <c r="M112" i="2"/>
  <c r="AC112" i="2" s="1"/>
  <c r="K40" i="11" s="1"/>
  <c r="M120" i="2"/>
  <c r="AC120" i="2" s="1"/>
  <c r="L34" i="11" s="1"/>
  <c r="L142" i="11" s="1"/>
  <c r="M83" i="2"/>
  <c r="AC83" i="2" s="1"/>
  <c r="I39" i="11" s="1"/>
  <c r="I178" i="11" s="1"/>
  <c r="M98" i="2"/>
  <c r="AC98" i="2" s="1"/>
  <c r="J40" i="11" s="1"/>
  <c r="J182" i="11" s="1"/>
  <c r="G23" i="17"/>
  <c r="AC23" i="17" s="1"/>
  <c r="G13" i="17"/>
  <c r="AC13" i="17" s="1"/>
  <c r="AG13" i="17" s="1"/>
  <c r="M97" i="2"/>
  <c r="AC97" i="2" s="1"/>
  <c r="J39" i="11" s="1"/>
  <c r="J178" i="11" s="1"/>
  <c r="M111" i="2"/>
  <c r="AC111" i="2" s="1"/>
  <c r="K39" i="11" s="1"/>
  <c r="M84" i="2"/>
  <c r="AC84" i="2" s="1"/>
  <c r="I40" i="11" s="1"/>
  <c r="I182" i="11" s="1"/>
  <c r="M80" i="2"/>
  <c r="AC80" i="2" s="1"/>
  <c r="I36" i="11" s="1"/>
  <c r="I150" i="11" s="1"/>
  <c r="AC56" i="2"/>
  <c r="G40" i="11" s="1"/>
  <c r="G14" i="17"/>
  <c r="AC14" i="17" s="1"/>
  <c r="AG14" i="17" s="1"/>
  <c r="O147" i="11" l="1"/>
  <c r="O163" i="11"/>
  <c r="X162" i="11"/>
  <c r="X146" i="11"/>
  <c r="K147" i="11"/>
  <c r="K163" i="11"/>
  <c r="K80" i="11"/>
  <c r="K158" i="11"/>
  <c r="K64" i="11"/>
  <c r="K179" i="11" s="1"/>
  <c r="K178" i="11"/>
  <c r="G131" i="11"/>
  <c r="K131" i="11" s="1"/>
  <c r="W63" i="11"/>
  <c r="W166" i="11"/>
  <c r="AE64" i="11"/>
  <c r="AE179" i="11" s="1"/>
  <c r="AE178" i="11"/>
  <c r="W65" i="11"/>
  <c r="W183" i="11" s="1"/>
  <c r="W182" i="11"/>
  <c r="G147" i="11"/>
  <c r="G163" i="11"/>
  <c r="W64" i="11"/>
  <c r="W179" i="11" s="1"/>
  <c r="W178" i="11"/>
  <c r="G119" i="11"/>
  <c r="G61" i="11"/>
  <c r="G150" i="11"/>
  <c r="AE63" i="11"/>
  <c r="AE174" i="11" s="1"/>
  <c r="AE166" i="11"/>
  <c r="K65" i="11"/>
  <c r="K183" i="11" s="1"/>
  <c r="K182" i="11"/>
  <c r="AE65" i="11"/>
  <c r="AE183" i="11" s="1"/>
  <c r="AE182" i="11"/>
  <c r="O80" i="11"/>
  <c r="O158" i="11"/>
  <c r="S163" i="11"/>
  <c r="S147" i="11"/>
  <c r="W61" i="11"/>
  <c r="W150" i="11"/>
  <c r="W147" i="11"/>
  <c r="W163" i="11"/>
  <c r="G65" i="11"/>
  <c r="G183" i="11" s="1"/>
  <c r="G182" i="11"/>
  <c r="AE60" i="11"/>
  <c r="AE162" i="11"/>
  <c r="AE146" i="11"/>
  <c r="G127" i="11"/>
  <c r="G63" i="11"/>
  <c r="G166" i="11"/>
  <c r="AE61" i="11"/>
  <c r="AE150" i="11"/>
  <c r="S80" i="11"/>
  <c r="S158" i="11"/>
  <c r="G105" i="11"/>
  <c r="G112" i="11" s="1"/>
  <c r="W105" i="11"/>
  <c r="W112" i="11" s="1"/>
  <c r="Q162" i="2"/>
  <c r="U162" i="2"/>
  <c r="U308" i="2"/>
  <c r="Q308" i="2"/>
  <c r="U317" i="2"/>
  <c r="Q317" i="2"/>
  <c r="U304" i="2"/>
  <c r="Q304" i="2"/>
  <c r="U334" i="2"/>
  <c r="Q334" i="2"/>
  <c r="AC413" i="2"/>
  <c r="U318" i="2"/>
  <c r="Q318" i="2"/>
  <c r="U307" i="2"/>
  <c r="Q307" i="2"/>
  <c r="AC389" i="2"/>
  <c r="AE37" i="11" s="1"/>
  <c r="AE62" i="11" s="1"/>
  <c r="Q331" i="2"/>
  <c r="U331" i="2"/>
  <c r="AS30" i="2"/>
  <c r="AT30" i="2" s="1"/>
  <c r="AU30" i="2" s="1"/>
  <c r="AW30" i="2" s="1"/>
  <c r="U320" i="2"/>
  <c r="Q320" i="2"/>
  <c r="AS8" i="2"/>
  <c r="AT8" i="2" s="1"/>
  <c r="AU8" i="2" s="1"/>
  <c r="AW8" i="2" s="1"/>
  <c r="O104" i="11"/>
  <c r="O111" i="11" s="1"/>
  <c r="X104" i="11"/>
  <c r="X111" i="11" s="1"/>
  <c r="S104" i="11"/>
  <c r="S111" i="11" s="1"/>
  <c r="K104" i="11"/>
  <c r="K111" i="11" s="1"/>
  <c r="G104" i="11"/>
  <c r="G111" i="11" s="1"/>
  <c r="W104" i="11"/>
  <c r="W111" i="11" s="1"/>
  <c r="B346" i="2"/>
  <c r="O332" i="2"/>
  <c r="F318" i="2"/>
  <c r="I318" i="2" s="1"/>
  <c r="T104" i="11"/>
  <c r="T111" i="11" s="1"/>
  <c r="G125" i="11"/>
  <c r="K125" i="11" s="1"/>
  <c r="M125" i="11" s="1"/>
  <c r="AE104" i="11"/>
  <c r="AE111" i="11" s="1"/>
  <c r="I104" i="11"/>
  <c r="I111" i="11" s="1"/>
  <c r="N104" i="11"/>
  <c r="N111" i="11" s="1"/>
  <c r="U104" i="11"/>
  <c r="U111" i="11" s="1"/>
  <c r="R104" i="11"/>
  <c r="R111" i="11" s="1"/>
  <c r="Q104" i="11"/>
  <c r="Q111" i="11" s="1"/>
  <c r="X105" i="11"/>
  <c r="X112" i="11" s="1"/>
  <c r="X81" i="11"/>
  <c r="J22" i="18"/>
  <c r="T22" i="18" s="1"/>
  <c r="G37" i="18"/>
  <c r="J47" i="18" s="1"/>
  <c r="T47" i="18" s="1"/>
  <c r="O336" i="2"/>
  <c r="F336" i="2"/>
  <c r="B350" i="2"/>
  <c r="I334" i="2"/>
  <c r="F348" i="2"/>
  <c r="O348" i="2"/>
  <c r="B362" i="2"/>
  <c r="F335" i="2"/>
  <c r="B349" i="2"/>
  <c r="O335" i="2"/>
  <c r="I331" i="2"/>
  <c r="K331" i="2" s="1"/>
  <c r="F345" i="2"/>
  <c r="O345" i="2"/>
  <c r="B359" i="2"/>
  <c r="O346" i="2"/>
  <c r="F346" i="2"/>
  <c r="B360" i="2"/>
  <c r="I332" i="2"/>
  <c r="I320" i="2"/>
  <c r="K294" i="2"/>
  <c r="M294" i="2" s="1"/>
  <c r="AC294" i="2" s="1"/>
  <c r="X40" i="11" s="1"/>
  <c r="X182" i="11" s="1"/>
  <c r="O322" i="2"/>
  <c r="F322" i="2"/>
  <c r="K277" i="2"/>
  <c r="M277" i="2" s="1"/>
  <c r="AC277" i="2" s="1"/>
  <c r="K304" i="2"/>
  <c r="M304" i="2" s="1"/>
  <c r="I308" i="2"/>
  <c r="I291" i="2"/>
  <c r="K293" i="2"/>
  <c r="M293" i="2" s="1"/>
  <c r="AC293" i="2" s="1"/>
  <c r="X39" i="11" s="1"/>
  <c r="X178" i="11" s="1"/>
  <c r="F305" i="2"/>
  <c r="O305" i="2"/>
  <c r="Q305" i="2" s="1"/>
  <c r="B319" i="2"/>
  <c r="B333" i="2" s="1"/>
  <c r="I307" i="2"/>
  <c r="K303" i="2"/>
  <c r="M303" i="2" s="1"/>
  <c r="AC303" i="2" s="1"/>
  <c r="Y35" i="11" s="1"/>
  <c r="I317" i="2"/>
  <c r="K317" i="2" s="1"/>
  <c r="K306" i="2"/>
  <c r="M306" i="2" s="1"/>
  <c r="AC306" i="2" s="1"/>
  <c r="Y38" i="11" s="1"/>
  <c r="Y166" i="11" s="1"/>
  <c r="F321" i="2"/>
  <c r="O321" i="2"/>
  <c r="G13" i="18"/>
  <c r="G22" i="17"/>
  <c r="AC22" i="17" s="1"/>
  <c r="G12" i="17"/>
  <c r="AC12" i="17" s="1"/>
  <c r="AG12" i="17" s="1"/>
  <c r="K127" i="11"/>
  <c r="M127" i="11" s="1"/>
  <c r="I81" i="11"/>
  <c r="H81" i="11"/>
  <c r="J81" i="11"/>
  <c r="K120" i="11"/>
  <c r="G53" i="17"/>
  <c r="AC53" i="17" s="1"/>
  <c r="G54" i="17"/>
  <c r="AC54" i="17" s="1"/>
  <c r="AG37" i="11"/>
  <c r="AG35" i="11"/>
  <c r="B176" i="2"/>
  <c r="O176" i="2" s="1"/>
  <c r="F162" i="2"/>
  <c r="I162" i="2" s="1"/>
  <c r="K148" i="2"/>
  <c r="M148" i="2" s="1"/>
  <c r="AC148" i="2" s="1"/>
  <c r="N34" i="11" s="1"/>
  <c r="N142" i="11" s="1"/>
  <c r="F196" i="2"/>
  <c r="I196" i="2" s="1"/>
  <c r="K196" i="2" s="1"/>
  <c r="F195" i="2"/>
  <c r="I195" i="2" s="1"/>
  <c r="K195" i="2" s="1"/>
  <c r="F166" i="2"/>
  <c r="I166" i="2" s="1"/>
  <c r="K166" i="2" s="1"/>
  <c r="M125" i="2"/>
  <c r="AC125" i="2" s="1"/>
  <c r="L39" i="11" s="1"/>
  <c r="L178" i="11" s="1"/>
  <c r="M110" i="2"/>
  <c r="AC110" i="2" s="1"/>
  <c r="K38" i="11" s="1"/>
  <c r="M126" i="2"/>
  <c r="AC126" i="2" s="1"/>
  <c r="L40" i="11" s="1"/>
  <c r="L182" i="11" s="1"/>
  <c r="G24" i="17"/>
  <c r="AC24" i="17" s="1"/>
  <c r="W174" i="11" l="1"/>
  <c r="W81" i="11"/>
  <c r="AE80" i="11"/>
  <c r="AE158" i="11"/>
  <c r="W80" i="11"/>
  <c r="W158" i="11"/>
  <c r="G80" i="11"/>
  <c r="G158" i="11"/>
  <c r="G174" i="11"/>
  <c r="G81" i="11"/>
  <c r="Y162" i="11"/>
  <c r="Y146" i="11"/>
  <c r="K63" i="11"/>
  <c r="K174" i="11" s="1"/>
  <c r="K166" i="11"/>
  <c r="AE163" i="11"/>
  <c r="AE147" i="11"/>
  <c r="U322" i="2"/>
  <c r="Q322" i="2"/>
  <c r="U332" i="2"/>
  <c r="Q332" i="2"/>
  <c r="U335" i="2"/>
  <c r="Q335" i="2"/>
  <c r="U348" i="2"/>
  <c r="Q348" i="2"/>
  <c r="U346" i="2"/>
  <c r="Q346" i="2"/>
  <c r="Q176" i="2"/>
  <c r="U176" i="2"/>
  <c r="U345" i="2"/>
  <c r="Q345" i="2"/>
  <c r="U336" i="2"/>
  <c r="Q336" i="2"/>
  <c r="U321" i="2"/>
  <c r="Q321" i="2"/>
  <c r="AC304" i="2"/>
  <c r="Y36" i="11" s="1"/>
  <c r="K119" i="11"/>
  <c r="M119" i="11" s="1"/>
  <c r="M122" i="11" s="1"/>
  <c r="K123" i="11"/>
  <c r="G44" i="18"/>
  <c r="T44" i="18" s="1"/>
  <c r="N50" i="18" s="1"/>
  <c r="W37" i="11"/>
  <c r="W62" i="11" s="1"/>
  <c r="AT22" i="2"/>
  <c r="AU22" i="2" s="1"/>
  <c r="AW22" i="2" s="1"/>
  <c r="AE105" i="11"/>
  <c r="AE112" i="11" s="1"/>
  <c r="G133" i="11"/>
  <c r="K133" i="11" s="1"/>
  <c r="M133" i="11" s="1"/>
  <c r="AE81" i="11"/>
  <c r="Y105" i="11"/>
  <c r="Y112" i="11" s="1"/>
  <c r="Y81" i="11"/>
  <c r="O349" i="2"/>
  <c r="F349" i="2"/>
  <c r="B363" i="2"/>
  <c r="I335" i="2"/>
  <c r="K335" i="2" s="1"/>
  <c r="K332" i="2"/>
  <c r="M332" i="2" s="1"/>
  <c r="O362" i="2"/>
  <c r="F362" i="2"/>
  <c r="B376" i="2"/>
  <c r="F360" i="2"/>
  <c r="B374" i="2"/>
  <c r="O360" i="2"/>
  <c r="I346" i="2"/>
  <c r="I348" i="2"/>
  <c r="O359" i="2"/>
  <c r="F359" i="2"/>
  <c r="B373" i="2"/>
  <c r="K334" i="2"/>
  <c r="M334" i="2" s="1"/>
  <c r="B364" i="2"/>
  <c r="O350" i="2"/>
  <c r="F350" i="2"/>
  <c r="O333" i="2"/>
  <c r="Q333" i="2" s="1"/>
  <c r="F333" i="2"/>
  <c r="B347" i="2"/>
  <c r="I345" i="2"/>
  <c r="I336" i="2"/>
  <c r="M331" i="2"/>
  <c r="AC331" i="2" s="1"/>
  <c r="AA35" i="11" s="1"/>
  <c r="K307" i="2"/>
  <c r="M307" i="2" s="1"/>
  <c r="AC307" i="2" s="1"/>
  <c r="Y39" i="11" s="1"/>
  <c r="Y178" i="11" s="1"/>
  <c r="K308" i="2"/>
  <c r="M308" i="2" s="1"/>
  <c r="AC308" i="2" s="1"/>
  <c r="Y40" i="11" s="1"/>
  <c r="Y182" i="11" s="1"/>
  <c r="O319" i="2"/>
  <c r="Q319" i="2" s="1"/>
  <c r="F319" i="2"/>
  <c r="I305" i="2"/>
  <c r="I322" i="2"/>
  <c r="I321" i="2"/>
  <c r="K321" i="2" s="1"/>
  <c r="K318" i="2"/>
  <c r="M318" i="2" s="1"/>
  <c r="AC318" i="2" s="1"/>
  <c r="Z36" i="11" s="1"/>
  <c r="Z150" i="11" s="1"/>
  <c r="M317" i="2"/>
  <c r="AC317" i="2" s="1"/>
  <c r="Z35" i="11" s="1"/>
  <c r="K320" i="2"/>
  <c r="M320" i="2" s="1"/>
  <c r="AC320" i="2" s="1"/>
  <c r="Z38" i="11" s="1"/>
  <c r="Z166" i="11" s="1"/>
  <c r="K291" i="2"/>
  <c r="M291" i="2" s="1"/>
  <c r="R25" i="18"/>
  <c r="V25" i="18" s="1"/>
  <c r="K31" i="18" s="1"/>
  <c r="G31" i="18"/>
  <c r="K162" i="2"/>
  <c r="M162" i="2" s="1"/>
  <c r="AC162" i="2" s="1"/>
  <c r="O34" i="11" s="1"/>
  <c r="B190" i="2"/>
  <c r="F176" i="2"/>
  <c r="I176" i="2" s="1"/>
  <c r="F209" i="2"/>
  <c r="I209" i="2" s="1"/>
  <c r="K209" i="2" s="1"/>
  <c r="F210" i="2"/>
  <c r="I210" i="2" s="1"/>
  <c r="K210" i="2" s="1"/>
  <c r="F193" i="2"/>
  <c r="I193" i="2" s="1"/>
  <c r="K193" i="2" s="1"/>
  <c r="F180" i="2"/>
  <c r="I180" i="2" s="1"/>
  <c r="K180" i="2" s="1"/>
  <c r="M124" i="2"/>
  <c r="AC124" i="2" s="1"/>
  <c r="L38" i="11" s="1"/>
  <c r="L166" i="11" s="1"/>
  <c r="Y104" i="11" l="1"/>
  <c r="Y111" i="11" s="1"/>
  <c r="Y150" i="11"/>
  <c r="AA60" i="11"/>
  <c r="AA146" i="11"/>
  <c r="AA162" i="11"/>
  <c r="Z162" i="11"/>
  <c r="Z146" i="11"/>
  <c r="O59" i="11"/>
  <c r="O143" i="11" s="1"/>
  <c r="O142" i="11"/>
  <c r="U360" i="2"/>
  <c r="Q360" i="2"/>
  <c r="Q350" i="2"/>
  <c r="U350" i="2"/>
  <c r="U362" i="2"/>
  <c r="Q362" i="2"/>
  <c r="AC332" i="2"/>
  <c r="AA36" i="11" s="1"/>
  <c r="AC334" i="2"/>
  <c r="AA38" i="11" s="1"/>
  <c r="U359" i="2"/>
  <c r="Q359" i="2"/>
  <c r="AC291" i="2"/>
  <c r="X37" i="11" s="1"/>
  <c r="X62" i="11" s="1"/>
  <c r="U349" i="2"/>
  <c r="Q349" i="2"/>
  <c r="M124" i="11"/>
  <c r="M121" i="11"/>
  <c r="K105" i="11"/>
  <c r="K112" i="11" s="1"/>
  <c r="G128" i="11"/>
  <c r="K128" i="11" s="1"/>
  <c r="Z105" i="11"/>
  <c r="Z112" i="11" s="1"/>
  <c r="Z81" i="11"/>
  <c r="L105" i="11"/>
  <c r="L112" i="11" s="1"/>
  <c r="Z104" i="11"/>
  <c r="Z111" i="11" s="1"/>
  <c r="L81" i="11"/>
  <c r="K81" i="11"/>
  <c r="F374" i="2"/>
  <c r="O374" i="2"/>
  <c r="F364" i="2"/>
  <c r="O364" i="2"/>
  <c r="B378" i="2"/>
  <c r="O376" i="2"/>
  <c r="F376" i="2"/>
  <c r="I360" i="2"/>
  <c r="F373" i="2"/>
  <c r="O373" i="2"/>
  <c r="I362" i="2"/>
  <c r="K362" i="2" s="1"/>
  <c r="I350" i="2"/>
  <c r="I359" i="2"/>
  <c r="K336" i="2"/>
  <c r="M336" i="2" s="1"/>
  <c r="AC336" i="2" s="1"/>
  <c r="AA40" i="11" s="1"/>
  <c r="K345" i="2"/>
  <c r="M345" i="2" s="1"/>
  <c r="AC345" i="2" s="1"/>
  <c r="AB35" i="11" s="1"/>
  <c r="M335" i="2"/>
  <c r="AC335" i="2" s="1"/>
  <c r="AA39" i="11" s="1"/>
  <c r="B361" i="2"/>
  <c r="O347" i="2"/>
  <c r="Q347" i="2" s="1"/>
  <c r="F347" i="2"/>
  <c r="K348" i="2"/>
  <c r="M348" i="2" s="1"/>
  <c r="I333" i="2"/>
  <c r="K333" i="2" s="1"/>
  <c r="B377" i="2"/>
  <c r="O363" i="2"/>
  <c r="F363" i="2"/>
  <c r="K346" i="2"/>
  <c r="M346" i="2" s="1"/>
  <c r="AC346" i="2" s="1"/>
  <c r="AB36" i="11" s="1"/>
  <c r="AB150" i="11" s="1"/>
  <c r="I349" i="2"/>
  <c r="K349" i="2" s="1"/>
  <c r="M321" i="2"/>
  <c r="AC321" i="2" s="1"/>
  <c r="Z39" i="11" s="1"/>
  <c r="Z178" i="11" s="1"/>
  <c r="K322" i="2"/>
  <c r="M322" i="2" s="1"/>
  <c r="AC322" i="2" s="1"/>
  <c r="Z40" i="11" s="1"/>
  <c r="Z182" i="11" s="1"/>
  <c r="K305" i="2"/>
  <c r="M305" i="2" s="1"/>
  <c r="I319" i="2"/>
  <c r="N31" i="18"/>
  <c r="N127" i="11"/>
  <c r="O127" i="11" s="1"/>
  <c r="O190" i="2"/>
  <c r="K176" i="2"/>
  <c r="M176" i="2" s="1"/>
  <c r="AC176" i="2" s="1"/>
  <c r="P34" i="11" s="1"/>
  <c r="P142" i="11" s="1"/>
  <c r="B204" i="2"/>
  <c r="F190" i="2"/>
  <c r="F224" i="2"/>
  <c r="I224" i="2" s="1"/>
  <c r="K224" i="2" s="1"/>
  <c r="F223" i="2"/>
  <c r="I223" i="2" s="1"/>
  <c r="K223" i="2" s="1"/>
  <c r="F207" i="2"/>
  <c r="I207" i="2" s="1"/>
  <c r="K207" i="2" s="1"/>
  <c r="F194" i="2"/>
  <c r="I194" i="2" s="1"/>
  <c r="K194" i="2" s="1"/>
  <c r="N119" i="11"/>
  <c r="O119" i="11" s="1"/>
  <c r="M154" i="2"/>
  <c r="AC154" i="2" s="1"/>
  <c r="N40" i="11" s="1"/>
  <c r="N182" i="11" s="1"/>
  <c r="M153" i="2"/>
  <c r="AC153" i="2" s="1"/>
  <c r="N39" i="11" s="1"/>
  <c r="N178" i="11" s="1"/>
  <c r="M139" i="2"/>
  <c r="AC139" i="2" s="1"/>
  <c r="M39" i="11" s="1"/>
  <c r="M178" i="11" s="1"/>
  <c r="M140" i="2"/>
  <c r="AC140" i="2" s="1"/>
  <c r="M40" i="11" s="1"/>
  <c r="M182" i="11" s="1"/>
  <c r="AB146" i="11" l="1"/>
  <c r="AB162" i="11"/>
  <c r="AA65" i="11"/>
  <c r="AA183" i="11" s="1"/>
  <c r="AA182" i="11"/>
  <c r="AA105" i="11"/>
  <c r="AA112" i="11" s="1"/>
  <c r="AA63" i="11"/>
  <c r="AA166" i="11"/>
  <c r="AA104" i="11"/>
  <c r="AA61" i="11"/>
  <c r="AA150" i="11"/>
  <c r="AA147" i="11"/>
  <c r="AA163" i="11"/>
  <c r="AA64" i="11"/>
  <c r="AA179" i="11" s="1"/>
  <c r="AA178" i="11"/>
  <c r="AS26" i="2"/>
  <c r="G124" i="11"/>
  <c r="G132" i="11"/>
  <c r="K132" i="11" s="1"/>
  <c r="U373" i="2"/>
  <c r="Q373" i="2"/>
  <c r="U190" i="2"/>
  <c r="Q190" i="2"/>
  <c r="U376" i="2"/>
  <c r="Q376" i="2"/>
  <c r="AC305" i="2"/>
  <c r="Y37" i="11" s="1"/>
  <c r="Y62" i="11" s="1"/>
  <c r="AC348" i="2"/>
  <c r="AB38" i="11" s="1"/>
  <c r="U363" i="2"/>
  <c r="Q363" i="2"/>
  <c r="Q364" i="2"/>
  <c r="U364" i="2"/>
  <c r="U374" i="2"/>
  <c r="Q374" i="2"/>
  <c r="AA111" i="11"/>
  <c r="K124" i="11"/>
  <c r="AB104" i="11"/>
  <c r="AB111" i="11" s="1"/>
  <c r="M349" i="2"/>
  <c r="AC349" i="2" s="1"/>
  <c r="AB39" i="11" s="1"/>
  <c r="AB178" i="11" s="1"/>
  <c r="O361" i="2"/>
  <c r="Q361" i="2" s="1"/>
  <c r="F361" i="2"/>
  <c r="B375" i="2"/>
  <c r="I373" i="2"/>
  <c r="I363" i="2"/>
  <c r="K360" i="2"/>
  <c r="M360" i="2" s="1"/>
  <c r="AC360" i="2" s="1"/>
  <c r="AC36" i="11" s="1"/>
  <c r="AC150" i="11" s="1"/>
  <c r="F377" i="2"/>
  <c r="O377" i="2"/>
  <c r="I376" i="2"/>
  <c r="M333" i="2"/>
  <c r="AC333" i="2" s="1"/>
  <c r="K359" i="2"/>
  <c r="M359" i="2" s="1"/>
  <c r="AC359" i="2" s="1"/>
  <c r="AC35" i="11" s="1"/>
  <c r="O378" i="2"/>
  <c r="F378" i="2"/>
  <c r="I364" i="2"/>
  <c r="I347" i="2"/>
  <c r="K350" i="2"/>
  <c r="M350" i="2" s="1"/>
  <c r="AC350" i="2" s="1"/>
  <c r="AB40" i="11" s="1"/>
  <c r="AB182" i="11" s="1"/>
  <c r="M362" i="2"/>
  <c r="I374" i="2"/>
  <c r="K319" i="2"/>
  <c r="M319" i="2" s="1"/>
  <c r="G32" i="17"/>
  <c r="AC32" i="17" s="1"/>
  <c r="K121" i="11"/>
  <c r="O204" i="2"/>
  <c r="F252" i="2"/>
  <c r="F251" i="2"/>
  <c r="I190" i="2"/>
  <c r="K190" i="2" s="1"/>
  <c r="M190" i="2" s="1"/>
  <c r="B218" i="2"/>
  <c r="F204" i="2"/>
  <c r="F237" i="2"/>
  <c r="I237" i="2" s="1"/>
  <c r="K237" i="2" s="1"/>
  <c r="F238" i="2"/>
  <c r="I238" i="2" s="1"/>
  <c r="K238" i="2" s="1"/>
  <c r="F221" i="2"/>
  <c r="I221" i="2" s="1"/>
  <c r="K221" i="2" s="1"/>
  <c r="F208" i="2"/>
  <c r="I208" i="2" s="1"/>
  <c r="K208" i="2" s="1"/>
  <c r="M167" i="2"/>
  <c r="AC167" i="2" s="1"/>
  <c r="O39" i="11" s="1"/>
  <c r="M138" i="2"/>
  <c r="M168" i="2"/>
  <c r="AC168" i="2" s="1"/>
  <c r="O40" i="11" s="1"/>
  <c r="M152" i="2"/>
  <c r="AC152" i="2" s="1"/>
  <c r="N38" i="11" s="1"/>
  <c r="N166" i="11" s="1"/>
  <c r="G33" i="17"/>
  <c r="AC33" i="17" s="1"/>
  <c r="AC162" i="11" l="1"/>
  <c r="AC146" i="11"/>
  <c r="AA80" i="11"/>
  <c r="AA158" i="11"/>
  <c r="O65" i="11"/>
  <c r="O183" i="11" s="1"/>
  <c r="O182" i="11"/>
  <c r="AA174" i="11"/>
  <c r="AA81" i="11"/>
  <c r="O64" i="11"/>
  <c r="O179" i="11" s="1"/>
  <c r="O178" i="11"/>
  <c r="AB105" i="11"/>
  <c r="AB112" i="11" s="1"/>
  <c r="AB166" i="11"/>
  <c r="AC190" i="2"/>
  <c r="Q34" i="11" s="1"/>
  <c r="Q142" i="11" s="1"/>
  <c r="Q377" i="2"/>
  <c r="U377" i="2"/>
  <c r="AC138" i="2"/>
  <c r="M38" i="11" s="1"/>
  <c r="U204" i="2"/>
  <c r="Q204" i="2"/>
  <c r="AC319" i="2"/>
  <c r="Z37" i="11" s="1"/>
  <c r="Z62" i="11" s="1"/>
  <c r="AC362" i="2"/>
  <c r="AC38" i="11" s="1"/>
  <c r="U378" i="2"/>
  <c r="Q378" i="2"/>
  <c r="AA37" i="11"/>
  <c r="AA62" i="11" s="1"/>
  <c r="AT26" i="2"/>
  <c r="AU26" i="2" s="1"/>
  <c r="AW26" i="2" s="1"/>
  <c r="AC104" i="11"/>
  <c r="AC111" i="11" s="1"/>
  <c r="M81" i="11"/>
  <c r="K364" i="2"/>
  <c r="M364" i="2" s="1"/>
  <c r="AC364" i="2" s="1"/>
  <c r="AC40" i="11" s="1"/>
  <c r="AC182" i="11" s="1"/>
  <c r="K363" i="2"/>
  <c r="M363" i="2" s="1"/>
  <c r="AC363" i="2" s="1"/>
  <c r="AC39" i="11" s="1"/>
  <c r="AC178" i="11" s="1"/>
  <c r="K347" i="2"/>
  <c r="M347" i="2" s="1"/>
  <c r="I378" i="2"/>
  <c r="K373" i="2"/>
  <c r="M373" i="2" s="1"/>
  <c r="AC373" i="2" s="1"/>
  <c r="AD35" i="11" s="1"/>
  <c r="O375" i="2"/>
  <c r="Q375" i="2" s="1"/>
  <c r="F375" i="2"/>
  <c r="K374" i="2"/>
  <c r="M374" i="2" s="1"/>
  <c r="I361" i="2"/>
  <c r="I377" i="2"/>
  <c r="K376" i="2"/>
  <c r="M376" i="2" s="1"/>
  <c r="O218" i="2"/>
  <c r="F265" i="2"/>
  <c r="F249" i="2"/>
  <c r="F262" i="2"/>
  <c r="I252" i="2"/>
  <c r="K252" i="2" s="1"/>
  <c r="M252" i="2" s="1"/>
  <c r="AC252" i="2" s="1"/>
  <c r="U40" i="11" s="1"/>
  <c r="U182" i="11" s="1"/>
  <c r="I251" i="2"/>
  <c r="K251" i="2" s="1"/>
  <c r="M251" i="2" s="1"/>
  <c r="AC251" i="2" s="1"/>
  <c r="U39" i="11" s="1"/>
  <c r="U178" i="11" s="1"/>
  <c r="F266" i="2"/>
  <c r="I204" i="2"/>
  <c r="K204" i="2" s="1"/>
  <c r="M204" i="2" s="1"/>
  <c r="B232" i="2"/>
  <c r="O232" i="2" s="1"/>
  <c r="F218" i="2"/>
  <c r="F235" i="2"/>
  <c r="I235" i="2" s="1"/>
  <c r="K235" i="2" s="1"/>
  <c r="F222" i="2"/>
  <c r="I222" i="2" s="1"/>
  <c r="K222" i="2" s="1"/>
  <c r="M182" i="2"/>
  <c r="AC182" i="2" s="1"/>
  <c r="P40" i="11" s="1"/>
  <c r="P182" i="11" s="1"/>
  <c r="G34" i="17"/>
  <c r="AC34" i="17" s="1"/>
  <c r="M181" i="2"/>
  <c r="AC181" i="2" s="1"/>
  <c r="P39" i="11" s="1"/>
  <c r="P178" i="11" s="1"/>
  <c r="M166" i="2"/>
  <c r="AC166" i="2" s="1"/>
  <c r="O38" i="11" s="1"/>
  <c r="AC105" i="11" l="1"/>
  <c r="AC112" i="11" s="1"/>
  <c r="AC166" i="11"/>
  <c r="AD146" i="11"/>
  <c r="AD162" i="11"/>
  <c r="O63" i="11"/>
  <c r="O174" i="11" s="1"/>
  <c r="O166" i="11"/>
  <c r="M105" i="11"/>
  <c r="M112" i="11" s="1"/>
  <c r="M166" i="11"/>
  <c r="AC347" i="2"/>
  <c r="AB37" i="11" s="1"/>
  <c r="AC204" i="2"/>
  <c r="R34" i="11" s="1"/>
  <c r="R142" i="11" s="1"/>
  <c r="U218" i="2"/>
  <c r="Q218" i="2"/>
  <c r="AC376" i="2"/>
  <c r="AD38" i="11" s="1"/>
  <c r="U232" i="2"/>
  <c r="Q232" i="2"/>
  <c r="AC374" i="2"/>
  <c r="AD36" i="11" s="1"/>
  <c r="N105" i="11"/>
  <c r="N112" i="11" s="1"/>
  <c r="O105" i="11"/>
  <c r="O112" i="11" s="1"/>
  <c r="G129" i="11"/>
  <c r="K129" i="11" s="1"/>
  <c r="O81" i="11"/>
  <c r="N81" i="11"/>
  <c r="K378" i="2"/>
  <c r="M378" i="2" s="1"/>
  <c r="AC378" i="2" s="1"/>
  <c r="AD40" i="11" s="1"/>
  <c r="AD182" i="11" s="1"/>
  <c r="K377" i="2"/>
  <c r="M377" i="2" s="1"/>
  <c r="AC377" i="2" s="1"/>
  <c r="AD39" i="11" s="1"/>
  <c r="AD178" i="11" s="1"/>
  <c r="K361" i="2"/>
  <c r="M361" i="2" s="1"/>
  <c r="I375" i="2"/>
  <c r="B246" i="2"/>
  <c r="I266" i="2"/>
  <c r="K266" i="2" s="1"/>
  <c r="M266" i="2" s="1"/>
  <c r="AC266" i="2" s="1"/>
  <c r="V40" i="11" s="1"/>
  <c r="V182" i="11" s="1"/>
  <c r="I262" i="2"/>
  <c r="K262" i="2" s="1"/>
  <c r="I249" i="2"/>
  <c r="K249" i="2" s="1"/>
  <c r="F263" i="2"/>
  <c r="I263" i="2" s="1"/>
  <c r="F250" i="2"/>
  <c r="I265" i="2"/>
  <c r="K265" i="2" s="1"/>
  <c r="M265" i="2" s="1"/>
  <c r="AC265" i="2" s="1"/>
  <c r="V39" i="11" s="1"/>
  <c r="V178" i="11" s="1"/>
  <c r="I218" i="2"/>
  <c r="K218" i="2" s="1"/>
  <c r="M218" i="2" s="1"/>
  <c r="F232" i="2"/>
  <c r="B416" i="2"/>
  <c r="F404" i="2"/>
  <c r="B415" i="2"/>
  <c r="F236" i="2"/>
  <c r="I236" i="2" s="1"/>
  <c r="K236" i="2" s="1"/>
  <c r="M195" i="2"/>
  <c r="AC195" i="2" s="1"/>
  <c r="Q39" i="11" s="1"/>
  <c r="Q178" i="11" s="1"/>
  <c r="M196" i="2"/>
  <c r="AC196" i="2" s="1"/>
  <c r="Q40" i="11" s="1"/>
  <c r="Q182" i="11" s="1"/>
  <c r="AD104" i="11" l="1"/>
  <c r="AD111" i="11" s="1"/>
  <c r="AD150" i="11"/>
  <c r="AD105" i="11"/>
  <c r="AD112" i="11" s="1"/>
  <c r="AD166" i="11"/>
  <c r="AC361" i="2"/>
  <c r="AC37" i="11" s="1"/>
  <c r="AC218" i="2"/>
  <c r="S34" i="11" s="1"/>
  <c r="K375" i="2"/>
  <c r="M375" i="2" s="1"/>
  <c r="O416" i="2"/>
  <c r="O415" i="2"/>
  <c r="F246" i="2"/>
  <c r="I246" i="2" s="1"/>
  <c r="K246" i="2" s="1"/>
  <c r="M246" i="2" s="1"/>
  <c r="O246" i="2"/>
  <c r="B260" i="2"/>
  <c r="K263" i="2"/>
  <c r="M263" i="2" s="1"/>
  <c r="AC263" i="2" s="1"/>
  <c r="V37" i="11" s="1"/>
  <c r="M249" i="2"/>
  <c r="F261" i="2"/>
  <c r="I261" i="2" s="1"/>
  <c r="M262" i="2"/>
  <c r="AC262" i="2" s="1"/>
  <c r="V36" i="11" s="1"/>
  <c r="I250" i="2"/>
  <c r="K250" i="2" s="1"/>
  <c r="F264" i="2"/>
  <c r="I232" i="2"/>
  <c r="F403" i="2"/>
  <c r="I403" i="2" s="1"/>
  <c r="B412" i="2"/>
  <c r="F400" i="2"/>
  <c r="I400" i="2" s="1"/>
  <c r="F415" i="2"/>
  <c r="F416" i="2"/>
  <c r="I404" i="2"/>
  <c r="K404" i="2" s="1"/>
  <c r="M404" i="2" s="1"/>
  <c r="AC404" i="2" s="1"/>
  <c r="G42" i="17"/>
  <c r="AC42" i="17" s="1"/>
  <c r="M210" i="2"/>
  <c r="AC210" i="2" s="1"/>
  <c r="R40" i="11" s="1"/>
  <c r="R182" i="11" s="1"/>
  <c r="M194" i="2"/>
  <c r="AC194" i="2" s="1"/>
  <c r="Q38" i="11" s="1"/>
  <c r="Q166" i="11" s="1"/>
  <c r="M209" i="2"/>
  <c r="AC209" i="2" s="1"/>
  <c r="R39" i="11" s="1"/>
  <c r="R178" i="11" s="1"/>
  <c r="M193" i="2"/>
  <c r="AC193" i="2" s="1"/>
  <c r="M180" i="2"/>
  <c r="AC180" i="2" s="1"/>
  <c r="P38" i="11" s="1"/>
  <c r="P166" i="11" s="1"/>
  <c r="S59" i="11" l="1"/>
  <c r="S143" i="11" s="1"/>
  <c r="S142" i="11"/>
  <c r="V104" i="11"/>
  <c r="V111" i="11" s="1"/>
  <c r="V150" i="11"/>
  <c r="K232" i="2"/>
  <c r="M232" i="2" s="1"/>
  <c r="AC232" i="2" s="1"/>
  <c r="T34" i="11" s="1"/>
  <c r="T142" i="11" s="1"/>
  <c r="U415" i="2"/>
  <c r="Q415" i="2"/>
  <c r="AC62" i="11"/>
  <c r="AC249" i="2"/>
  <c r="U37" i="11" s="1"/>
  <c r="U246" i="2"/>
  <c r="Q246" i="2"/>
  <c r="U416" i="2"/>
  <c r="Q416" i="2"/>
  <c r="AC375" i="2"/>
  <c r="AD37" i="11" s="1"/>
  <c r="AD62" i="11" s="1"/>
  <c r="Q37" i="11"/>
  <c r="Q81" i="11"/>
  <c r="O260" i="2"/>
  <c r="B274" i="2"/>
  <c r="O412" i="2"/>
  <c r="K122" i="11"/>
  <c r="F260" i="2"/>
  <c r="B386" i="2"/>
  <c r="O386" i="2" s="1"/>
  <c r="I264" i="2"/>
  <c r="K264" i="2" s="1"/>
  <c r="M264" i="2" s="1"/>
  <c r="AC264" i="2" s="1"/>
  <c r="V38" i="11" s="1"/>
  <c r="V166" i="11" s="1"/>
  <c r="K261" i="2"/>
  <c r="M261" i="2" s="1"/>
  <c r="AC261" i="2" s="1"/>
  <c r="V35" i="11" s="1"/>
  <c r="M250" i="2"/>
  <c r="K403" i="2"/>
  <c r="M403" i="2" s="1"/>
  <c r="AC403" i="2" s="1"/>
  <c r="AF40" i="11"/>
  <c r="F412" i="2"/>
  <c r="I415" i="2"/>
  <c r="K415" i="2" s="1"/>
  <c r="M415" i="2" s="1"/>
  <c r="K400" i="2"/>
  <c r="M400" i="2" s="1"/>
  <c r="AC400" i="2" s="1"/>
  <c r="I416" i="2"/>
  <c r="K416" i="2" s="1"/>
  <c r="M208" i="2"/>
  <c r="AC208" i="2" s="1"/>
  <c r="R38" i="11" s="1"/>
  <c r="R166" i="11" s="1"/>
  <c r="M207" i="2"/>
  <c r="V162" i="11" l="1"/>
  <c r="V146" i="11"/>
  <c r="AC246" i="2"/>
  <c r="U34" i="11" s="1"/>
  <c r="U142" i="11" s="1"/>
  <c r="V62" i="11"/>
  <c r="AC207" i="2"/>
  <c r="R37" i="11" s="1"/>
  <c r="AC81" i="11"/>
  <c r="AC250" i="2"/>
  <c r="U38" i="11" s="1"/>
  <c r="U166" i="11" s="1"/>
  <c r="U412" i="2"/>
  <c r="Q412" i="2"/>
  <c r="U260" i="2"/>
  <c r="Q260" i="2"/>
  <c r="U386" i="2"/>
  <c r="Q386" i="2"/>
  <c r="AC415" i="2"/>
  <c r="AG39" i="11" s="1"/>
  <c r="Q62" i="11"/>
  <c r="U62" i="11"/>
  <c r="P105" i="11"/>
  <c r="P112" i="11" s="1"/>
  <c r="Q105" i="11"/>
  <c r="Q112" i="11" s="1"/>
  <c r="U81" i="11"/>
  <c r="U105" i="11"/>
  <c r="U112" i="11" s="1"/>
  <c r="P81" i="11"/>
  <c r="AD81" i="11"/>
  <c r="O274" i="2"/>
  <c r="F274" i="2"/>
  <c r="B288" i="2"/>
  <c r="F386" i="2"/>
  <c r="I260" i="2"/>
  <c r="K260" i="2" s="1"/>
  <c r="M260" i="2" s="1"/>
  <c r="AF39" i="11"/>
  <c r="AF34" i="11"/>
  <c r="M416" i="2"/>
  <c r="AC416" i="2" s="1"/>
  <c r="I412" i="2"/>
  <c r="K412" i="2" s="1"/>
  <c r="M412" i="2" s="1"/>
  <c r="M223" i="2"/>
  <c r="AC223" i="2" s="1"/>
  <c r="S39" i="11" s="1"/>
  <c r="S64" i="11" l="1"/>
  <c r="S179" i="11" s="1"/>
  <c r="S178" i="11"/>
  <c r="U274" i="2"/>
  <c r="Q274" i="2"/>
  <c r="AC260" i="2"/>
  <c r="V34" i="11" s="1"/>
  <c r="V142" i="11" s="1"/>
  <c r="AG40" i="11"/>
  <c r="AC412" i="2"/>
  <c r="AG34" i="11" s="1"/>
  <c r="R62" i="11"/>
  <c r="V81" i="11"/>
  <c r="V105" i="11"/>
  <c r="V112" i="11" s="1"/>
  <c r="R81" i="11"/>
  <c r="R105" i="11"/>
  <c r="R112" i="11" s="1"/>
  <c r="B302" i="2"/>
  <c r="O288" i="2"/>
  <c r="F288" i="2"/>
  <c r="I274" i="2"/>
  <c r="G43" i="17"/>
  <c r="AC43" i="17" s="1"/>
  <c r="I386" i="2"/>
  <c r="M238" i="2"/>
  <c r="AC238" i="2" s="1"/>
  <c r="T40" i="11" s="1"/>
  <c r="T182" i="11" s="1"/>
  <c r="M222" i="2"/>
  <c r="AC222" i="2" s="1"/>
  <c r="S38" i="11" s="1"/>
  <c r="M237" i="2"/>
  <c r="AC237" i="2" s="1"/>
  <c r="T39" i="11" s="1"/>
  <c r="T178" i="11" s="1"/>
  <c r="M221" i="2"/>
  <c r="AC221" i="2" s="1"/>
  <c r="M224" i="2"/>
  <c r="AC224" i="2" s="1"/>
  <c r="S40" i="11" s="1"/>
  <c r="G44" i="17"/>
  <c r="AC44" i="17" s="1"/>
  <c r="S63" i="11" l="1"/>
  <c r="S174" i="11" s="1"/>
  <c r="S166" i="11"/>
  <c r="S65" i="11"/>
  <c r="S183" i="11" s="1"/>
  <c r="S182" i="11"/>
  <c r="U288" i="2"/>
  <c r="Q288" i="2"/>
  <c r="S37" i="11"/>
  <c r="AT18" i="2"/>
  <c r="AU18" i="2" s="1"/>
  <c r="AW18" i="2" s="1"/>
  <c r="G130" i="11"/>
  <c r="K130" i="11" s="1"/>
  <c r="S62" i="11"/>
  <c r="S81" i="11"/>
  <c r="S105" i="11"/>
  <c r="S112" i="11" s="1"/>
  <c r="K274" i="2"/>
  <c r="M274" i="2" s="1"/>
  <c r="AC274" i="2" s="1"/>
  <c r="W34" i="11" s="1"/>
  <c r="I288" i="2"/>
  <c r="F302" i="2"/>
  <c r="B316" i="2"/>
  <c r="B330" i="2" s="1"/>
  <c r="O302" i="2"/>
  <c r="K386" i="2"/>
  <c r="M386" i="2" s="1"/>
  <c r="AC386" i="2" s="1"/>
  <c r="AE34" i="11" s="1"/>
  <c r="M236" i="2"/>
  <c r="AC236" i="2" s="1"/>
  <c r="T38" i="11" s="1"/>
  <c r="T166" i="11" s="1"/>
  <c r="M235" i="2"/>
  <c r="AC235" i="2" s="1"/>
  <c r="AE59" i="11" l="1"/>
  <c r="AE143" i="11" s="1"/>
  <c r="AE142" i="11"/>
  <c r="W59" i="11"/>
  <c r="W143" i="11" s="1"/>
  <c r="W142" i="11"/>
  <c r="U302" i="2"/>
  <c r="Q302" i="2"/>
  <c r="T81" i="11"/>
  <c r="T105" i="11"/>
  <c r="T112" i="11" s="1"/>
  <c r="AB62" i="11"/>
  <c r="T37" i="11"/>
  <c r="G38" i="18"/>
  <c r="R50" i="18" s="1"/>
  <c r="V50" i="18" s="1"/>
  <c r="K56" i="18" s="1"/>
  <c r="O330" i="2"/>
  <c r="F330" i="2"/>
  <c r="B344" i="2"/>
  <c r="O316" i="2"/>
  <c r="F316" i="2"/>
  <c r="I302" i="2"/>
  <c r="K288" i="2"/>
  <c r="M288" i="2" s="1"/>
  <c r="AC288" i="2" s="1"/>
  <c r="X34" i="11" s="1"/>
  <c r="X142" i="11" s="1"/>
  <c r="AB81" i="11"/>
  <c r="Q330" i="2" l="1"/>
  <c r="U330" i="2"/>
  <c r="U316" i="2"/>
  <c r="Q316" i="2"/>
  <c r="T62" i="11"/>
  <c r="G56" i="18"/>
  <c r="N56" i="18" s="1"/>
  <c r="B358" i="2"/>
  <c r="O344" i="2"/>
  <c r="F344" i="2"/>
  <c r="I330" i="2"/>
  <c r="K302" i="2"/>
  <c r="M302" i="2" s="1"/>
  <c r="AC302" i="2" s="1"/>
  <c r="Y34" i="11" s="1"/>
  <c r="Y142" i="11" s="1"/>
  <c r="I316" i="2"/>
  <c r="K316" i="2" s="1"/>
  <c r="Q344" i="2" l="1"/>
  <c r="U344" i="2"/>
  <c r="I344" i="2"/>
  <c r="K330" i="2"/>
  <c r="M330" i="2" s="1"/>
  <c r="AC330" i="2" s="1"/>
  <c r="AA34" i="11" s="1"/>
  <c r="F358" i="2"/>
  <c r="O358" i="2"/>
  <c r="B372" i="2"/>
  <c r="M316" i="2"/>
  <c r="AC316" i="2" s="1"/>
  <c r="Z34" i="11" s="1"/>
  <c r="Z142" i="11" s="1"/>
  <c r="AA59" i="11" l="1"/>
  <c r="AA143" i="11" s="1"/>
  <c r="AA142" i="11"/>
  <c r="U358" i="2"/>
  <c r="Q358" i="2"/>
  <c r="I358" i="2"/>
  <c r="O372" i="2"/>
  <c r="F372" i="2"/>
  <c r="K344" i="2"/>
  <c r="M344" i="2" s="1"/>
  <c r="AC344" i="2" s="1"/>
  <c r="AB34" i="11" s="1"/>
  <c r="AB142" i="11" s="1"/>
  <c r="U372" i="2" l="1"/>
  <c r="Q372" i="2"/>
  <c r="I372" i="2"/>
  <c r="K358" i="2"/>
  <c r="M358" i="2" s="1"/>
  <c r="AC358" i="2" s="1"/>
  <c r="AC34" i="11" s="1"/>
  <c r="AC142" i="11" s="1"/>
  <c r="K372" i="2" l="1"/>
  <c r="M372" i="2" s="1"/>
  <c r="AC372" i="2" s="1"/>
  <c r="AD34" i="11" s="1"/>
  <c r="AD142" i="11" s="1"/>
  <c r="N133" i="11"/>
  <c r="O133" i="11" s="1"/>
  <c r="M130" i="11"/>
  <c r="N130" i="11" s="1"/>
  <c r="O130" i="11" s="1"/>
  <c r="N124" i="11"/>
  <c r="O124" i="11" s="1"/>
  <c r="M131" i="11"/>
  <c r="N131" i="11" s="1"/>
  <c r="O131" i="11" s="1"/>
  <c r="M120" i="11"/>
  <c r="N120" i="11" s="1"/>
  <c r="O120" i="11" s="1"/>
  <c r="N121" i="11"/>
  <c r="O121" i="11" s="1"/>
  <c r="N122" i="11"/>
  <c r="O122" i="11" s="1"/>
  <c r="M129" i="11"/>
  <c r="N129" i="11" s="1"/>
  <c r="O129" i="11" s="1"/>
  <c r="M123" i="11"/>
  <c r="N123" i="11" s="1"/>
  <c r="O123" i="11" s="1"/>
  <c r="N125" i="11"/>
  <c r="O125" i="11" s="1"/>
  <c r="M128" i="11"/>
  <c r="N128" i="11" s="1"/>
  <c r="O128" i="11" s="1"/>
  <c r="M132" i="11"/>
  <c r="N132" i="11" s="1"/>
  <c r="O132" i="11" s="1"/>
</calcChain>
</file>

<file path=xl/sharedStrings.xml><?xml version="1.0" encoding="utf-8"?>
<sst xmlns="http://schemas.openxmlformats.org/spreadsheetml/2006/main" count="1789" uniqueCount="225">
  <si>
    <t>Station</t>
  </si>
  <si>
    <t>Offset</t>
  </si>
  <si>
    <t>CLIENT</t>
  </si>
  <si>
    <t>PROJECT NO.</t>
  </si>
  <si>
    <t>PROJECT</t>
  </si>
  <si>
    <t>SUBJECT</t>
  </si>
  <si>
    <t>COMP. BY</t>
  </si>
  <si>
    <t>DATE</t>
  </si>
  <si>
    <t>CHECKED BY</t>
  </si>
  <si>
    <t>Vertical Alignment Data</t>
  </si>
  <si>
    <t>P.V.I.</t>
  </si>
  <si>
    <t>V.C.</t>
  </si>
  <si>
    <t>Start</t>
  </si>
  <si>
    <t>End</t>
  </si>
  <si>
    <t>Section</t>
  </si>
  <si>
    <t>Elevation</t>
  </si>
  <si>
    <t>Length</t>
  </si>
  <si>
    <t>Grade 1</t>
  </si>
  <si>
    <t>Grade 2</t>
  </si>
  <si>
    <t>(ft.)</t>
  </si>
  <si>
    <t>A</t>
  </si>
  <si>
    <t>-</t>
  </si>
  <si>
    <t>B</t>
  </si>
  <si>
    <t>C</t>
  </si>
  <si>
    <t>D</t>
  </si>
  <si>
    <t>E</t>
  </si>
  <si>
    <t>Dist. From</t>
  </si>
  <si>
    <t>P.G.</t>
  </si>
  <si>
    <t>Critical</t>
  </si>
  <si>
    <t>Location</t>
  </si>
  <si>
    <t>Start Sta.</t>
  </si>
  <si>
    <t>Distance</t>
  </si>
  <si>
    <t>X-Slope</t>
  </si>
  <si>
    <t>BL</t>
  </si>
  <si>
    <t>Left Edge of Deck</t>
  </si>
  <si>
    <t>Beam 1</t>
  </si>
  <si>
    <t>Beam 2</t>
  </si>
  <si>
    <t>Beam 3</t>
  </si>
  <si>
    <t>Beam 4</t>
  </si>
  <si>
    <t>Right Edge of Deck</t>
  </si>
  <si>
    <t>Rear Abutment</t>
  </si>
  <si>
    <t>0.25 Span 1</t>
  </si>
  <si>
    <t>Span 1</t>
  </si>
  <si>
    <t>Span 2</t>
  </si>
  <si>
    <t>Span 3</t>
  </si>
  <si>
    <t>0.50 Span 1</t>
  </si>
  <si>
    <t>0.75 Span 1</t>
  </si>
  <si>
    <t>Pier 1</t>
  </si>
  <si>
    <t>0.25 Span 2</t>
  </si>
  <si>
    <t>0.50 Span 2</t>
  </si>
  <si>
    <t>0.75 Span 2</t>
  </si>
  <si>
    <t>Pier 2</t>
  </si>
  <si>
    <t>0.25 Span 3</t>
  </si>
  <si>
    <t>0.50 Span 3</t>
  </si>
  <si>
    <t>0.75 Span 3</t>
  </si>
  <si>
    <t>Forward Abutment</t>
  </si>
  <si>
    <t>Total</t>
  </si>
  <si>
    <t>BPS</t>
  </si>
  <si>
    <t>Span Number</t>
  </si>
  <si>
    <t>Increment</t>
  </si>
  <si>
    <t>Beam (in.)</t>
  </si>
  <si>
    <t>Slab (in.)</t>
  </si>
  <si>
    <t>Concentrated</t>
  </si>
  <si>
    <t>Uniform</t>
  </si>
  <si>
    <t>Noncomposite</t>
  </si>
  <si>
    <t>Composite</t>
  </si>
  <si>
    <t>Table of Stations:</t>
  </si>
  <si>
    <t>|</t>
  </si>
  <si>
    <t>R.A.</t>
  </si>
  <si>
    <t>F.A.</t>
  </si>
  <si>
    <t>Table of Offsets:</t>
  </si>
  <si>
    <t>(negative = LT, positive = RT)</t>
  </si>
  <si>
    <t>Table of Finished Deck Elevations:</t>
  </si>
  <si>
    <t>Table of Straight Line Elevations Between Bearings (Proposed Beams):</t>
  </si>
  <si>
    <t>Table of Adjustments for Vertical Curvature (Proposed Beams):</t>
  </si>
  <si>
    <t>Calculation of Blocking Dimensions (Proposed Beams):</t>
  </si>
  <si>
    <t>Top of</t>
  </si>
  <si>
    <t>Incr.</t>
  </si>
  <si>
    <t>Straight</t>
  </si>
  <si>
    <t>Blocking</t>
  </si>
  <si>
    <t>Deck El.</t>
  </si>
  <si>
    <t>Haunch</t>
  </si>
  <si>
    <t>Depth</t>
  </si>
  <si>
    <t>Dist.</t>
  </si>
  <si>
    <t>Line El.</t>
  </si>
  <si>
    <t>Dim (ft)</t>
  </si>
  <si>
    <t>Dim (in)</t>
  </si>
  <si>
    <t>Table of Deck Screed Elevations:</t>
  </si>
  <si>
    <t>Deck</t>
  </si>
  <si>
    <t>Table of Haunch Depths (Proposed Beams):</t>
  </si>
  <si>
    <t>Begin</t>
  </si>
  <si>
    <t>City of Brecksville</t>
  </si>
  <si>
    <t>PID 104983; Miller Road Interchange</t>
  </si>
  <si>
    <t>Profile Grade Elevations</t>
  </si>
  <si>
    <t>Left Toe of Curb</t>
  </si>
  <si>
    <t>Right Toe of Curb</t>
  </si>
  <si>
    <t>Span 1 =</t>
  </si>
  <si>
    <t>ft</t>
  </si>
  <si>
    <t>Span 2 =</t>
  </si>
  <si>
    <t>Span 3 =</t>
  </si>
  <si>
    <t>Pier 3</t>
  </si>
  <si>
    <t>Span 4 =</t>
  </si>
  <si>
    <t>Span 4</t>
  </si>
  <si>
    <t>Skew =</t>
  </si>
  <si>
    <t>degrees</t>
  </si>
  <si>
    <t>0.25 Span 4</t>
  </si>
  <si>
    <t>0.50 Span 4</t>
  </si>
  <si>
    <t>0.75 Span 4</t>
  </si>
  <si>
    <t>1162 - Miller Road Interchange</t>
  </si>
  <si>
    <t>Table of Deflection Adjustments:</t>
  </si>
  <si>
    <t>Table of Deck Depths:</t>
  </si>
  <si>
    <t>Table of Top of Haunch Elevations:</t>
  </si>
  <si>
    <t>Table of Flange Thicknesses (Proposed Beams):</t>
  </si>
  <si>
    <t>Calculated at top of web</t>
  </si>
  <si>
    <t>Flange</t>
  </si>
  <si>
    <t>Top</t>
  </si>
  <si>
    <t>Web El.</t>
  </si>
  <si>
    <t>SRW</t>
  </si>
  <si>
    <t>Beam Seat Elevations</t>
  </si>
  <si>
    <t>Rear Abutment Elevations</t>
  </si>
  <si>
    <t>Deck Elev.</t>
  </si>
  <si>
    <t>Deck Depth</t>
  </si>
  <si>
    <t>Haunch Depth</t>
  </si>
  <si>
    <t>Beam Depth</t>
  </si>
  <si>
    <t>Bearing Depth</t>
  </si>
  <si>
    <t>Elev. Adj.</t>
  </si>
  <si>
    <t>Beam Seat Elev.</t>
  </si>
  <si>
    <t>Pier 1 Elevations</t>
  </si>
  <si>
    <t>Forward Abutment Elevations</t>
  </si>
  <si>
    <t>Pier 2 Elevations</t>
  </si>
  <si>
    <t>Pier 3 Elevations</t>
  </si>
  <si>
    <t>HP/Load Plate</t>
  </si>
  <si>
    <t>Rear Abutment Wingwall</t>
  </si>
  <si>
    <t>Left T/C</t>
  </si>
  <si>
    <t>Left EOD</t>
  </si>
  <si>
    <t>Top of Sidewalk</t>
  </si>
  <si>
    <t>+</t>
  </si>
  <si>
    <t>Slope</t>
  </si>
  <si>
    <t>Length (ft)</t>
  </si>
  <si>
    <t>Curb (ft)</t>
  </si>
  <si>
    <t>Deck El. At Curb</t>
  </si>
  <si>
    <t>*</t>
  </si>
  <si>
    <t>+ (</t>
  </si>
  <si>
    <t>=</t>
  </si>
  <si>
    <t>) =</t>
  </si>
  <si>
    <t>Depth of Sidewalk</t>
  </si>
  <si>
    <t>- (</t>
  </si>
  <si>
    <t>Top of Deck</t>
  </si>
  <si>
    <t>Sidewalk Thickness</t>
  </si>
  <si>
    <t xml:space="preserve"> Depth (ft)</t>
  </si>
  <si>
    <t>Top of Wingwall</t>
  </si>
  <si>
    <t>Top of Deck at Edge of Deck for Sta. 71+59.43</t>
  </si>
  <si>
    <t>Left EOD El.</t>
  </si>
  <si>
    <t>Sidewalk</t>
  </si>
  <si>
    <t>Forward Abutment Wingwall</t>
  </si>
  <si>
    <t>Top of Sidewalk = Top of Wall</t>
  </si>
  <si>
    <t>Top of Deck at Edge of Deck for Sta. 74+45.77</t>
  </si>
  <si>
    <t>Top of Wingwall Elevations</t>
  </si>
  <si>
    <t>ODOT District 12</t>
  </si>
  <si>
    <t>CUY-71-18.48 (PID 105793)</t>
  </si>
  <si>
    <t>Profile Grade</t>
  </si>
  <si>
    <t>Span 5 =</t>
  </si>
  <si>
    <t>Span 6 =</t>
  </si>
  <si>
    <t>Pier 4</t>
  </si>
  <si>
    <t>Pier 5</t>
  </si>
  <si>
    <t>0.25 Span 5</t>
  </si>
  <si>
    <t>0.50 Span 5</t>
  </si>
  <si>
    <t>0.75 Span 5</t>
  </si>
  <si>
    <t>0.25 Span 6</t>
  </si>
  <si>
    <t>0.50 Span 6</t>
  </si>
  <si>
    <t>0.75 Span 6</t>
  </si>
  <si>
    <t>Span 5</t>
  </si>
  <si>
    <t>Span 6</t>
  </si>
  <si>
    <t>1160 - CUY-71-18.48</t>
  </si>
  <si>
    <t>BOB</t>
  </si>
  <si>
    <t>LEFT</t>
  </si>
  <si>
    <t>RIGHT</t>
  </si>
  <si>
    <t>Column1</t>
  </si>
  <si>
    <t>BOB E</t>
  </si>
  <si>
    <t>BOB B</t>
  </si>
  <si>
    <t>PT</t>
  </si>
  <si>
    <t>BEAM</t>
  </si>
  <si>
    <t>LOC.</t>
  </si>
  <si>
    <t>NO.</t>
  </si>
  <si>
    <t>EAST.</t>
  </si>
  <si>
    <t>ELEV.</t>
  </si>
  <si>
    <t>NAME</t>
  </si>
  <si>
    <t>1 - RA</t>
  </si>
  <si>
    <t>3 - PIER 1B</t>
  </si>
  <si>
    <t>2 - PIER 1A</t>
  </si>
  <si>
    <t>5 - PIER 2B</t>
  </si>
  <si>
    <t>4 - PIER 2A</t>
  </si>
  <si>
    <t>7 - PIER 3B</t>
  </si>
  <si>
    <t>6 - PIER 3A</t>
  </si>
  <si>
    <t>7- PIER 3B</t>
  </si>
  <si>
    <t>10 - PIER 5A</t>
  </si>
  <si>
    <t>11 - PIER 5B</t>
  </si>
  <si>
    <t>12 - FA</t>
  </si>
  <si>
    <t>9 - PIER 4B</t>
  </si>
  <si>
    <t>8 - PIER 4A</t>
  </si>
  <si>
    <t>TOB</t>
  </si>
  <si>
    <t>AVERAGE</t>
  </si>
  <si>
    <t>Thckness</t>
  </si>
  <si>
    <t>Bm Depth</t>
  </si>
  <si>
    <t>TOD/BM</t>
  </si>
  <si>
    <t>Begin Rear Abutment Slab</t>
  </si>
  <si>
    <t>End Rear Abutment Slab</t>
  </si>
  <si>
    <t>End Forward Abutment Slab</t>
  </si>
  <si>
    <t>Begin Forward Abutment Slab</t>
  </si>
  <si>
    <t>CUY-71-18.48 Deck Slab Elevations</t>
  </si>
  <si>
    <t>Rear Abutment Slab</t>
  </si>
  <si>
    <t>Fwd Abutment Slab</t>
  </si>
  <si>
    <t>Deck Screed Elevation Table</t>
  </si>
  <si>
    <t>Final Top of Deck</t>
  </si>
  <si>
    <t>Screed Elev.</t>
  </si>
  <si>
    <t>Bottom of Flange Elev. (Before Removal)</t>
  </si>
  <si>
    <t>Bottom of Flange Elev. (After Removal)</t>
  </si>
  <si>
    <t>Rebound</t>
  </si>
  <si>
    <t>Weight of Exist. Deck</t>
  </si>
  <si>
    <t>Weight of Prop. Deck</t>
  </si>
  <si>
    <t>Deck Deflection</t>
  </si>
  <si>
    <t>Deck Thickness</t>
  </si>
  <si>
    <t>Top of Haunch Elev.</t>
  </si>
  <si>
    <t>0.52 K/FT</t>
  </si>
  <si>
    <t>0.94 K/FT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</si>
</sst>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_)"/>
    <numFmt numFmtId="165" formatCode="00\+00.00"/>
    <numFmt numFmtId="166" formatCode="0.00\ \º"/>
    <numFmt numFmtId="167" formatCode="0\+00.00"/>
    <numFmt numFmtId="168" formatCode="0.0000"/>
    <numFmt numFmtId="169" formatCode="&quot;Beam &quot;#&quot;:&quot;"/>
    <numFmt numFmtId="170" formatCode="&quot;$&quot;#,##0\ ;\(&quot;$&quot;#,##0\)"/>
    <numFmt numFmtId="171" formatCode="0.000"/>
    <numFmt numFmtId="172" formatCode="##\+00.00"/>
    <numFmt numFmtId="173" formatCode="#\+##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CC"/>
      <name val="Calibri"/>
      <family val="2"/>
      <scheme val="minor"/>
    </font>
    <font>
      <sz val="10"/>
      <color indexed="12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3" fillId="0" borderId="0"/>
    <xf numFmtId="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2"/>
    <xf numFmtId="2" fontId="3" fillId="0" borderId="0" xfId="2" applyNumberFormat="1"/>
    <xf numFmtId="168" fontId="3" fillId="0" borderId="0" xfId="2" applyNumberFormat="1"/>
    <xf numFmtId="0" fontId="1" fillId="0" borderId="1" xfId="11" applyFill="1" applyBorder="1"/>
    <xf numFmtId="2" fontId="1" fillId="0" borderId="1" xfId="11" applyNumberFormat="1" applyFill="1" applyBorder="1" applyAlignment="1">
      <alignment horizontal="center"/>
    </xf>
    <xf numFmtId="2" fontId="1" fillId="0" borderId="1" xfId="11" applyNumberFormat="1" applyFont="1" applyFill="1" applyBorder="1" applyAlignment="1">
      <alignment horizontal="center"/>
    </xf>
    <xf numFmtId="0" fontId="1" fillId="0" borderId="0" xfId="11" applyFill="1"/>
    <xf numFmtId="2" fontId="7" fillId="0" borderId="0" xfId="11" applyNumberFormat="1" applyFont="1" applyFill="1" applyAlignment="1">
      <alignment horizontal="center"/>
    </xf>
    <xf numFmtId="2" fontId="1" fillId="0" borderId="0" xfId="11" applyNumberFormat="1" applyFill="1" applyAlignment="1">
      <alignment horizontal="center"/>
    </xf>
    <xf numFmtId="171" fontId="1" fillId="0" borderId="0" xfId="11" applyNumberFormat="1" applyFill="1" applyAlignment="1">
      <alignment horizontal="center"/>
    </xf>
    <xf numFmtId="2" fontId="8" fillId="0" borderId="0" xfId="11" applyNumberFormat="1" applyFont="1" applyFill="1" applyAlignment="1">
      <alignment horizontal="center"/>
    </xf>
    <xf numFmtId="13" fontId="1" fillId="0" borderId="0" xfId="11" applyNumberFormat="1" applyFill="1" applyAlignment="1">
      <alignment horizontal="center"/>
    </xf>
    <xf numFmtId="2" fontId="0" fillId="0" borderId="1" xfId="11" applyNumberFormat="1" applyFont="1" applyFill="1" applyBorder="1" applyAlignment="1">
      <alignment horizontal="center"/>
    </xf>
    <xf numFmtId="0" fontId="4" fillId="0" borderId="0" xfId="11" applyFont="1" applyFill="1"/>
    <xf numFmtId="0" fontId="0" fillId="0" borderId="0" xfId="11" applyFont="1" applyFill="1" applyAlignment="1">
      <alignment horizontal="left"/>
    </xf>
    <xf numFmtId="171" fontId="1" fillId="0" borderId="0" xfId="11" applyNumberFormat="1" applyFill="1"/>
    <xf numFmtId="0" fontId="7" fillId="0" borderId="0" xfId="11" applyFont="1" applyFill="1" applyAlignment="1">
      <alignment horizontal="center"/>
    </xf>
    <xf numFmtId="0" fontId="5" fillId="4" borderId="6" xfId="12" applyFont="1" applyFill="1" applyBorder="1" applyAlignment="1">
      <alignment horizontal="left"/>
    </xf>
    <xf numFmtId="0" fontId="5" fillId="4" borderId="6" xfId="12" applyFont="1" applyFill="1" applyBorder="1"/>
    <xf numFmtId="0" fontId="5" fillId="5" borderId="0" xfId="12" applyFont="1" applyFill="1"/>
    <xf numFmtId="0" fontId="5" fillId="4" borderId="0" xfId="12" applyFont="1" applyFill="1"/>
    <xf numFmtId="165" fontId="5" fillId="4" borderId="0" xfId="12" applyNumberFormat="1" applyFont="1" applyFill="1"/>
    <xf numFmtId="164" fontId="5" fillId="4" borderId="0" xfId="12" applyNumberFormat="1" applyFont="1" applyFill="1"/>
    <xf numFmtId="0" fontId="5" fillId="4" borderId="1" xfId="12" applyFont="1" applyFill="1" applyBorder="1"/>
    <xf numFmtId="0" fontId="10" fillId="4" borderId="8" xfId="12" applyFont="1" applyFill="1" applyBorder="1"/>
    <xf numFmtId="0" fontId="5" fillId="4" borderId="8" xfId="12" applyFont="1" applyFill="1" applyBorder="1"/>
    <xf numFmtId="0" fontId="5" fillId="0" borderId="0" xfId="12" applyFont="1"/>
    <xf numFmtId="0" fontId="5" fillId="0" borderId="0" xfId="12" applyFont="1" applyAlignment="1">
      <alignment horizontal="right"/>
    </xf>
    <xf numFmtId="0" fontId="5" fillId="0" borderId="0" xfId="12" quotePrefix="1" applyFont="1"/>
    <xf numFmtId="173" fontId="5" fillId="0" borderId="0" xfId="12" applyNumberFormat="1" applyFont="1" applyAlignment="1">
      <alignment horizontal="center"/>
    </xf>
    <xf numFmtId="2" fontId="5" fillId="0" borderId="0" xfId="12" applyNumberFormat="1" applyFont="1" applyAlignment="1">
      <alignment horizontal="center"/>
    </xf>
    <xf numFmtId="171" fontId="5" fillId="0" borderId="0" xfId="12" applyNumberFormat="1" applyFont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0" xfId="2" applyFont="1" applyFill="1"/>
    <xf numFmtId="0" fontId="5" fillId="0" borderId="0" xfId="1" applyFont="1" applyFill="1" applyBorder="1"/>
    <xf numFmtId="0" fontId="11" fillId="0" borderId="0" xfId="1" applyFont="1" applyFill="1" applyBorder="1"/>
    <xf numFmtId="166" fontId="5" fillId="0" borderId="0" xfId="1" applyNumberFormat="1" applyFont="1" applyFill="1" applyBorder="1" applyAlignment="1">
      <alignment horizontal="center"/>
    </xf>
    <xf numFmtId="2" fontId="13" fillId="0" borderId="0" xfId="1" applyNumberFormat="1" applyFont="1" applyFill="1" applyAlignment="1">
      <alignment horizontal="left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/>
    <xf numFmtId="0" fontId="5" fillId="3" borderId="0" xfId="1" applyFont="1" applyFill="1" applyAlignment="1">
      <alignment horizontal="center"/>
    </xf>
    <xf numFmtId="0" fontId="5" fillId="3" borderId="0" xfId="1" applyFont="1" applyFill="1"/>
    <xf numFmtId="2" fontId="5" fillId="3" borderId="0" xfId="1" applyNumberFormat="1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center" shrinkToFit="1"/>
    </xf>
    <xf numFmtId="2" fontId="5" fillId="0" borderId="0" xfId="1" applyNumberFormat="1" applyFont="1" applyFill="1" applyAlignment="1">
      <alignment horizontal="center" shrinkToFit="1"/>
    </xf>
    <xf numFmtId="10" fontId="13" fillId="0" borderId="0" xfId="1" applyNumberFormat="1" applyFont="1" applyFill="1" applyAlignment="1">
      <alignment horizontal="center"/>
    </xf>
    <xf numFmtId="10" fontId="5" fillId="0" borderId="0" xfId="1" applyNumberFormat="1" applyFont="1" applyFill="1" applyAlignment="1">
      <alignment horizontal="center"/>
    </xf>
    <xf numFmtId="167" fontId="13" fillId="0" borderId="0" xfId="1" applyNumberFormat="1" applyFont="1" applyFill="1" applyAlignment="1">
      <alignment horizontal="center" shrinkToFit="1"/>
    </xf>
    <xf numFmtId="2" fontId="5" fillId="0" borderId="0" xfId="1" applyNumberFormat="1" applyFont="1" applyFill="1" applyAlignment="1">
      <alignment horizontal="center"/>
    </xf>
    <xf numFmtId="0" fontId="5" fillId="3" borderId="0" xfId="1" applyFont="1" applyFill="1" applyBorder="1" applyAlignment="1">
      <alignment horizontal="center"/>
    </xf>
    <xf numFmtId="0" fontId="3" fillId="0" borderId="0" xfId="2" applyFont="1" applyFill="1"/>
    <xf numFmtId="1" fontId="3" fillId="3" borderId="0" xfId="2" applyNumberFormat="1" applyFont="1" applyFill="1" applyAlignment="1">
      <alignment horizontal="center"/>
    </xf>
    <xf numFmtId="0" fontId="3" fillId="0" borderId="0" xfId="0" applyFont="1" applyFill="1"/>
    <xf numFmtId="167" fontId="6" fillId="0" borderId="0" xfId="1" applyNumberFormat="1" applyFont="1" applyFill="1" applyBorder="1" applyAlignment="1">
      <alignment shrinkToFit="1"/>
    </xf>
    <xf numFmtId="4" fontId="5" fillId="0" borderId="0" xfId="1" applyNumberFormat="1" applyFont="1" applyFill="1" applyBorder="1" applyAlignment="1"/>
    <xf numFmtId="2" fontId="5" fillId="0" borderId="0" xfId="1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Continuous"/>
    </xf>
    <xf numFmtId="0" fontId="5" fillId="0" borderId="0" xfId="1" applyFont="1" applyFill="1" applyAlignment="1">
      <alignment horizontal="centerContinuous"/>
    </xf>
    <xf numFmtId="0" fontId="5" fillId="0" borderId="0" xfId="1" applyFont="1" applyFill="1" applyAlignment="1"/>
    <xf numFmtId="0" fontId="15" fillId="0" borderId="0" xfId="1" applyFont="1" applyFill="1" applyAlignment="1">
      <alignment horizontal="center"/>
    </xf>
    <xf numFmtId="167" fontId="5" fillId="0" borderId="0" xfId="1" applyNumberFormat="1" applyFont="1" applyFill="1" applyBorder="1" applyAlignment="1">
      <alignment shrinkToFit="1"/>
    </xf>
    <xf numFmtId="0" fontId="3" fillId="3" borderId="0" xfId="0" applyFont="1" applyFill="1"/>
    <xf numFmtId="164" fontId="5" fillId="4" borderId="6" xfId="12" applyNumberFormat="1" applyFont="1" applyFill="1" applyBorder="1" applyAlignment="1">
      <alignment horizontal="right"/>
    </xf>
    <xf numFmtId="0" fontId="5" fillId="4" borderId="6" xfId="12" applyFont="1" applyFill="1" applyBorder="1" applyAlignment="1">
      <alignment horizontal="center"/>
    </xf>
    <xf numFmtId="0" fontId="5" fillId="4" borderId="6" xfId="12" applyFont="1" applyFill="1" applyBorder="1" applyAlignment="1">
      <alignment horizontal="right"/>
    </xf>
    <xf numFmtId="14" fontId="5" fillId="4" borderId="6" xfId="12" applyNumberFormat="1" applyFont="1" applyFill="1" applyBorder="1" applyAlignment="1">
      <alignment horizontal="center"/>
    </xf>
    <xf numFmtId="2" fontId="5" fillId="4" borderId="6" xfId="12" applyNumberFormat="1" applyFont="1" applyFill="1" applyBorder="1" applyAlignment="1">
      <alignment horizontal="center"/>
    </xf>
    <xf numFmtId="164" fontId="5" fillId="4" borderId="0" xfId="12" applyNumberFormat="1" applyFont="1" applyFill="1" applyAlignment="1">
      <alignment horizontal="right"/>
    </xf>
    <xf numFmtId="0" fontId="5" fillId="4" borderId="0" xfId="12" applyFont="1" applyFill="1" applyAlignment="1">
      <alignment horizontal="center"/>
    </xf>
    <xf numFmtId="0" fontId="5" fillId="4" borderId="0" xfId="12" applyFont="1" applyFill="1" applyAlignment="1">
      <alignment horizontal="right"/>
    </xf>
    <xf numFmtId="14" fontId="5" fillId="4" borderId="0" xfId="12" applyNumberFormat="1" applyFont="1" applyFill="1" applyAlignment="1">
      <alignment horizontal="center"/>
    </xf>
    <xf numFmtId="166" fontId="5" fillId="0" borderId="0" xfId="12" applyNumberFormat="1" applyFont="1" applyAlignment="1">
      <alignment horizontal="center"/>
    </xf>
    <xf numFmtId="2" fontId="5" fillId="5" borderId="0" xfId="12" applyNumberFormat="1" applyFont="1" applyFill="1"/>
    <xf numFmtId="0" fontId="5" fillId="3" borderId="0" xfId="12" applyFont="1" applyFill="1"/>
    <xf numFmtId="2" fontId="5" fillId="3" borderId="0" xfId="12" applyNumberFormat="1" applyFont="1" applyFill="1"/>
    <xf numFmtId="2" fontId="5" fillId="0" borderId="0" xfId="12" applyNumberFormat="1" applyFont="1" applyAlignment="1">
      <alignment horizontal="center"/>
    </xf>
    <xf numFmtId="173" fontId="5" fillId="0" borderId="0" xfId="12" applyNumberFormat="1" applyFont="1" applyAlignment="1">
      <alignment horizontal="center"/>
    </xf>
    <xf numFmtId="0" fontId="5" fillId="0" borderId="0" xfId="12" applyFont="1" applyAlignment="1">
      <alignment horizontal="center"/>
    </xf>
    <xf numFmtId="0" fontId="5" fillId="4" borderId="0" xfId="12" applyFont="1" applyFill="1"/>
    <xf numFmtId="2" fontId="5" fillId="0" borderId="0" xfId="12" applyNumberFormat="1" applyFont="1" applyAlignment="1"/>
    <xf numFmtId="173" fontId="5" fillId="0" borderId="0" xfId="12" applyNumberFormat="1" applyFont="1" applyAlignment="1"/>
    <xf numFmtId="0" fontId="5" fillId="0" borderId="0" xfId="12" applyFont="1" applyAlignment="1"/>
    <xf numFmtId="2" fontId="6" fillId="0" borderId="0" xfId="12" applyNumberFormat="1" applyFont="1" applyAlignment="1"/>
    <xf numFmtId="2" fontId="12" fillId="0" borderId="0" xfId="12" applyNumberFormat="1" applyFont="1" applyAlignment="1"/>
    <xf numFmtId="0" fontId="11" fillId="0" borderId="0" xfId="12" applyFont="1"/>
    <xf numFmtId="9" fontId="5" fillId="0" borderId="0" xfId="13" applyFont="1" applyAlignment="1"/>
    <xf numFmtId="0" fontId="5" fillId="0" borderId="0" xfId="12" quotePrefix="1" applyFont="1" applyAlignment="1">
      <alignment horizontal="center"/>
    </xf>
    <xf numFmtId="0" fontId="6" fillId="0" borderId="0" xfId="12" applyFont="1" applyAlignment="1">
      <alignment horizontal="center"/>
    </xf>
    <xf numFmtId="9" fontId="6" fillId="0" borderId="0" xfId="13" applyFont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3" fillId="0" borderId="0" xfId="2" applyAlignment="1">
      <alignment horizontal="center"/>
    </xf>
    <xf numFmtId="168" fontId="6" fillId="0" borderId="0" xfId="2" applyNumberFormat="1" applyFont="1"/>
    <xf numFmtId="168" fontId="5" fillId="0" borderId="0" xfId="2" applyNumberFormat="1" applyFont="1"/>
    <xf numFmtId="2" fontId="6" fillId="0" borderId="0" xfId="2" applyNumberFormat="1" applyFont="1"/>
    <xf numFmtId="0" fontId="3" fillId="3" borderId="0" xfId="0" applyFont="1" applyFill="1" applyAlignment="1">
      <alignment horizontal="center"/>
    </xf>
    <xf numFmtId="2" fontId="3" fillId="3" borderId="0" xfId="2" applyNumberFormat="1" applyFont="1" applyFill="1" applyAlignment="1">
      <alignment horizontal="center"/>
    </xf>
    <xf numFmtId="0" fontId="11" fillId="3" borderId="0" xfId="1" applyFont="1" applyFill="1" applyAlignment="1">
      <alignment horizontal="center"/>
    </xf>
    <xf numFmtId="0" fontId="16" fillId="3" borderId="0" xfId="2" applyFont="1" applyFill="1" applyAlignment="1">
      <alignment horizontal="center"/>
    </xf>
    <xf numFmtId="0" fontId="1" fillId="0" borderId="0" xfId="11" applyFill="1" applyAlignment="1">
      <alignment horizontal="center"/>
    </xf>
    <xf numFmtId="0" fontId="5" fillId="0" borderId="6" xfId="1" applyFont="1" applyFill="1" applyBorder="1" applyAlignment="1" applyProtection="1">
      <alignment horizontal="left"/>
    </xf>
    <xf numFmtId="0" fontId="5" fillId="0" borderId="6" xfId="1" applyFont="1" applyFill="1" applyBorder="1"/>
    <xf numFmtId="164" fontId="5" fillId="0" borderId="6" xfId="1" applyNumberFormat="1" applyFont="1" applyFill="1" applyBorder="1" applyAlignment="1" applyProtection="1">
      <alignment horizontal="right"/>
    </xf>
    <xf numFmtId="0" fontId="5" fillId="0" borderId="6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right"/>
    </xf>
    <xf numFmtId="14" fontId="5" fillId="0" borderId="6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Protection="1"/>
    <xf numFmtId="164" fontId="5" fillId="0" borderId="0" xfId="1" applyNumberFormat="1" applyFont="1" applyFill="1" applyBorder="1" applyProtection="1"/>
    <xf numFmtId="164" fontId="5" fillId="0" borderId="0" xfId="1" applyNumberFormat="1" applyFont="1" applyFill="1" applyBorder="1" applyAlignment="1" applyProtection="1">
      <alignment horizontal="right"/>
    </xf>
    <xf numFmtId="0" fontId="5" fillId="0" borderId="0" xfId="1" applyFont="1" applyFill="1" applyBorder="1" applyAlignment="1">
      <alignment horizontal="right"/>
    </xf>
    <xf numFmtId="14" fontId="5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 applyProtection="1"/>
    <xf numFmtId="0" fontId="3" fillId="0" borderId="0" xfId="2" applyFont="1" applyFill="1" applyBorder="1"/>
    <xf numFmtId="164" fontId="5" fillId="0" borderId="0" xfId="2" applyNumberFormat="1" applyFont="1" applyFill="1" applyBorder="1" applyAlignment="1" applyProtection="1">
      <alignment horizontal="right"/>
    </xf>
    <xf numFmtId="0" fontId="10" fillId="0" borderId="8" xfId="1" applyFont="1" applyFill="1" applyBorder="1"/>
    <xf numFmtId="0" fontId="5" fillId="0" borderId="8" xfId="1" applyFont="1" applyFill="1" applyBorder="1"/>
    <xf numFmtId="2" fontId="11" fillId="0" borderId="0" xfId="1" applyNumberFormat="1" applyFont="1" applyFill="1" applyAlignment="1">
      <alignment horizontal="centerContinuous"/>
    </xf>
    <xf numFmtId="0" fontId="11" fillId="0" borderId="0" xfId="1" applyFont="1" applyFill="1" applyAlignment="1">
      <alignment horizontal="centerContinuous"/>
    </xf>
    <xf numFmtId="0" fontId="11" fillId="0" borderId="0" xfId="1" applyFont="1" applyFill="1" applyAlignment="1">
      <alignment horizontal="center"/>
    </xf>
    <xf numFmtId="0" fontId="5" fillId="0" borderId="1" xfId="1" applyFont="1" applyFill="1" applyBorder="1"/>
    <xf numFmtId="0" fontId="5" fillId="0" borderId="6" xfId="2" applyFont="1" applyFill="1" applyBorder="1" applyAlignment="1">
      <alignment horizontal="center"/>
    </xf>
    <xf numFmtId="0" fontId="5" fillId="0" borderId="9" xfId="2" applyFont="1" applyFill="1" applyBorder="1" applyAlignment="1">
      <alignment horizontal="center"/>
    </xf>
    <xf numFmtId="0" fontId="5" fillId="0" borderId="10" xfId="2" applyFont="1" applyFill="1" applyBorder="1" applyAlignment="1">
      <alignment horizontal="center"/>
    </xf>
    <xf numFmtId="0" fontId="14" fillId="0" borderId="0" xfId="2" applyFont="1" applyFill="1"/>
    <xf numFmtId="169" fontId="5" fillId="0" borderId="0" xfId="1" applyNumberFormat="1" applyFont="1" applyFill="1" applyBorder="1" applyAlignment="1"/>
    <xf numFmtId="0" fontId="3" fillId="0" borderId="0" xfId="11" applyFont="1" applyFill="1"/>
    <xf numFmtId="0" fontId="1" fillId="0" borderId="0" xfId="11" applyFill="1" applyAlignment="1">
      <alignment horizontal="center"/>
    </xf>
    <xf numFmtId="0" fontId="1" fillId="0" borderId="0" xfId="11" applyFill="1" applyAlignment="1">
      <alignment horizontal="right"/>
    </xf>
    <xf numFmtId="0" fontId="1" fillId="0" borderId="0" xfId="11" applyFill="1" applyAlignment="1">
      <alignment horizontal="left"/>
    </xf>
    <xf numFmtId="2" fontId="7" fillId="0" borderId="0" xfId="11" applyNumberFormat="1" applyFont="1" applyFill="1" applyAlignment="1">
      <alignment horizontal="left"/>
    </xf>
    <xf numFmtId="0" fontId="0" fillId="0" borderId="1" xfId="11" applyFont="1" applyFill="1" applyBorder="1" applyAlignment="1">
      <alignment horizontal="center"/>
    </xf>
    <xf numFmtId="0" fontId="1" fillId="0" borderId="0" xfId="11" applyFill="1" applyAlignment="1"/>
    <xf numFmtId="172" fontId="7" fillId="0" borderId="0" xfId="11" applyNumberFormat="1" applyFont="1" applyFill="1" applyBorder="1" applyAlignment="1">
      <alignment horizontal="center"/>
    </xf>
    <xf numFmtId="172" fontId="8" fillId="0" borderId="0" xfId="11" applyNumberFormat="1" applyFont="1" applyFill="1" applyBorder="1" applyAlignment="1">
      <alignment horizontal="center"/>
    </xf>
    <xf numFmtId="2" fontId="8" fillId="0" borderId="0" xfId="11" applyNumberFormat="1" applyFont="1" applyFill="1" applyBorder="1" applyAlignment="1">
      <alignment horizontal="center"/>
    </xf>
    <xf numFmtId="0" fontId="8" fillId="0" borderId="0" xfId="11" applyFont="1" applyFill="1"/>
    <xf numFmtId="168" fontId="1" fillId="0" borderId="0" xfId="11" applyNumberFormat="1" applyFill="1" applyAlignment="1">
      <alignment horizontal="center"/>
    </xf>
    <xf numFmtId="0" fontId="1" fillId="0" borderId="0" xfId="11" applyFill="1" applyBorder="1"/>
    <xf numFmtId="0" fontId="1" fillId="0" borderId="0" xfId="11" applyFont="1" applyFill="1" applyBorder="1" applyAlignment="1">
      <alignment horizontal="center"/>
    </xf>
    <xf numFmtId="0" fontId="0" fillId="0" borderId="0" xfId="11" applyFont="1" applyFill="1" applyAlignment="1">
      <alignment horizontal="center"/>
    </xf>
    <xf numFmtId="0" fontId="1" fillId="0" borderId="0" xfId="11" applyFont="1" applyFill="1" applyAlignment="1">
      <alignment horizontal="center"/>
    </xf>
    <xf numFmtId="0" fontId="1" fillId="0" borderId="1" xfId="11" applyFont="1" applyFill="1" applyBorder="1" applyAlignment="1">
      <alignment horizontal="center"/>
    </xf>
    <xf numFmtId="0" fontId="1" fillId="0" borderId="0" xfId="11" applyFont="1" applyFill="1"/>
    <xf numFmtId="0" fontId="1" fillId="0" borderId="0" xfId="11" applyFill="1" applyAlignment="1">
      <alignment vertical="center"/>
    </xf>
    <xf numFmtId="0" fontId="17" fillId="0" borderId="0" xfId="11" applyFont="1" applyFill="1"/>
    <xf numFmtId="0" fontId="18" fillId="0" borderId="0" xfId="11" applyFont="1" applyFill="1"/>
    <xf numFmtId="0" fontId="17" fillId="0" borderId="0" xfId="11" applyFont="1" applyFill="1" applyAlignment="1">
      <alignment horizontal="center"/>
    </xf>
    <xf numFmtId="167" fontId="1" fillId="0" borderId="0" xfId="11" applyNumberFormat="1" applyFill="1" applyAlignment="1">
      <alignment horizontal="center"/>
    </xf>
    <xf numFmtId="2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shrinkToFit="1"/>
    </xf>
    <xf numFmtId="4" fontId="5" fillId="0" borderId="0" xfId="1" applyNumberFormat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center"/>
    </xf>
    <xf numFmtId="2" fontId="5" fillId="0" borderId="2" xfId="1" applyNumberFormat="1" applyFont="1" applyFill="1" applyBorder="1" applyAlignment="1">
      <alignment horizontal="center"/>
    </xf>
    <xf numFmtId="2" fontId="5" fillId="0" borderId="4" xfId="1" applyNumberFormat="1" applyFont="1" applyFill="1" applyBorder="1" applyAlignment="1">
      <alignment horizontal="center"/>
    </xf>
    <xf numFmtId="2" fontId="6" fillId="0" borderId="2" xfId="1" applyNumberFormat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5" fillId="0" borderId="4" xfId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5" fillId="0" borderId="4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/>
    </xf>
    <xf numFmtId="0" fontId="5" fillId="0" borderId="5" xfId="2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4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center" shrinkToFit="1"/>
    </xf>
    <xf numFmtId="2" fontId="5" fillId="0" borderId="0" xfId="1" applyNumberFormat="1" applyFont="1" applyFill="1" applyAlignment="1">
      <alignment horizontal="center" shrinkToFit="1"/>
    </xf>
    <xf numFmtId="10" fontId="13" fillId="0" borderId="0" xfId="1" applyNumberFormat="1" applyFont="1" applyFill="1" applyAlignment="1">
      <alignment horizontal="center"/>
    </xf>
    <xf numFmtId="10" fontId="5" fillId="0" borderId="0" xfId="1" applyNumberFormat="1" applyFont="1" applyFill="1" applyAlignment="1">
      <alignment horizontal="center"/>
    </xf>
    <xf numFmtId="167" fontId="13" fillId="0" borderId="0" xfId="1" applyNumberFormat="1" applyFont="1" applyFill="1" applyAlignment="1">
      <alignment horizontal="center" shrinkToFit="1"/>
    </xf>
    <xf numFmtId="2" fontId="13" fillId="0" borderId="0" xfId="1" applyNumberFormat="1" applyFont="1" applyFill="1" applyAlignment="1">
      <alignment horizontal="center" shrinkToFit="1"/>
    </xf>
    <xf numFmtId="4" fontId="13" fillId="0" borderId="0" xfId="1" applyNumberFormat="1" applyFont="1" applyFill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0" fontId="5" fillId="0" borderId="7" xfId="1" applyFont="1" applyFill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/>
    <xf numFmtId="14" fontId="5" fillId="0" borderId="1" xfId="1" applyNumberFormat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11" fillId="0" borderId="0" xfId="1" applyFont="1" applyFill="1" applyAlignment="1">
      <alignment horizontal="center"/>
    </xf>
    <xf numFmtId="0" fontId="1" fillId="0" borderId="0" xfId="11" applyFill="1" applyAlignment="1">
      <alignment horizontal="left"/>
    </xf>
    <xf numFmtId="0" fontId="1" fillId="0" borderId="0" xfId="11" applyFill="1" applyBorder="1" applyAlignment="1">
      <alignment horizontal="center"/>
    </xf>
    <xf numFmtId="0" fontId="1" fillId="0" borderId="0" xfId="11" applyFill="1" applyAlignment="1">
      <alignment horizontal="center"/>
    </xf>
    <xf numFmtId="0" fontId="0" fillId="0" borderId="0" xfId="11" applyFont="1" applyFill="1" applyAlignment="1">
      <alignment horizontal="center"/>
    </xf>
    <xf numFmtId="2" fontId="5" fillId="0" borderId="0" xfId="12" applyNumberFormat="1" applyFont="1" applyAlignment="1">
      <alignment horizontal="center"/>
    </xf>
    <xf numFmtId="0" fontId="5" fillId="4" borderId="0" xfId="12" applyFont="1" applyFill="1"/>
    <xf numFmtId="0" fontId="5" fillId="2" borderId="1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2" borderId="7" xfId="1" applyFont="1" applyFill="1" applyBorder="1" applyAlignment="1"/>
    <xf numFmtId="0" fontId="5" fillId="2" borderId="0" xfId="1" applyFont="1" applyFill="1" applyAlignment="1">
      <alignment horizontal="center"/>
    </xf>
    <xf numFmtId="0" fontId="5" fillId="2" borderId="0" xfId="1" applyFont="1" applyFill="1"/>
    <xf numFmtId="0" fontId="5" fillId="0" borderId="0" xfId="12" applyFont="1" applyAlignment="1">
      <alignment horizontal="center"/>
    </xf>
    <xf numFmtId="0" fontId="5" fillId="0" borderId="7" xfId="12" applyFont="1" applyBorder="1" applyAlignment="1">
      <alignment horizontal="left"/>
    </xf>
    <xf numFmtId="14" fontId="5" fillId="2" borderId="1" xfId="1" applyNumberFormat="1" applyFont="1" applyFill="1" applyBorder="1" applyAlignment="1">
      <alignment horizontal="center"/>
    </xf>
    <xf numFmtId="0" fontId="5" fillId="4" borderId="7" xfId="12" applyFont="1" applyFill="1" applyBorder="1" applyAlignment="1">
      <alignment horizontal="left"/>
    </xf>
    <xf numFmtId="0" fontId="5" fillId="2" borderId="7" xfId="9" applyFont="1" applyFill="1" applyBorder="1" applyAlignment="1">
      <alignment horizontal="center"/>
    </xf>
    <xf numFmtId="0" fontId="5" fillId="2" borderId="0" xfId="9" applyFont="1" applyFill="1" applyAlignment="1">
      <alignment horizontal="center"/>
    </xf>
    <xf numFmtId="0" fontId="5" fillId="2" borderId="0" xfId="9" applyFont="1" applyFill="1"/>
    <xf numFmtId="14" fontId="5" fillId="2" borderId="7" xfId="9" applyNumberFormat="1" applyFont="1" applyFill="1" applyBorder="1" applyAlignment="1">
      <alignment horizontal="center"/>
    </xf>
    <xf numFmtId="0" fontId="11" fillId="0" borderId="0" xfId="12" applyFont="1" applyAlignment="1">
      <alignment horizontal="center"/>
    </xf>
    <xf numFmtId="173" fontId="5" fillId="0" borderId="0" xfId="12" applyNumberFormat="1" applyFont="1" applyAlignment="1">
      <alignment horizontal="center"/>
    </xf>
    <xf numFmtId="2" fontId="6" fillId="0" borderId="0" xfId="12" applyNumberFormat="1" applyFont="1" applyAlignment="1">
      <alignment horizontal="center"/>
    </xf>
    <xf numFmtId="2" fontId="12" fillId="0" borderId="0" xfId="12" applyNumberFormat="1" applyFont="1" applyAlignment="1">
      <alignment horizontal="center"/>
    </xf>
    <xf numFmtId="0" fontId="6" fillId="0" borderId="0" xfId="12" applyFont="1" applyAlignment="1">
      <alignment horizontal="center"/>
    </xf>
    <xf numFmtId="0" fontId="5" fillId="0" borderId="0" xfId="12" applyFont="1" applyAlignment="1">
      <alignment horizontal="left" wrapText="1"/>
    </xf>
    <xf numFmtId="10" fontId="6" fillId="0" borderId="0" xfId="13" applyNumberFormat="1" applyFont="1" applyAlignment="1">
      <alignment horizontal="center"/>
    </xf>
    <xf numFmtId="2" fontId="11" fillId="0" borderId="0" xfId="12" applyNumberFormat="1" applyFont="1" applyAlignment="1">
      <alignment horizontal="center"/>
    </xf>
    <xf numFmtId="0" fontId="3" fillId="0" borderId="0" xfId="2" applyAlignment="1">
      <alignment horizontal="center"/>
    </xf>
  </cellXfs>
  <cellStyles count="14">
    <cellStyle name="Comma0" xfId="3" xr:uid="{00000000-0005-0000-0000-000000000000}"/>
    <cellStyle name="Currency0" xfId="4" xr:uid="{00000000-0005-0000-0000-000001000000}"/>
    <cellStyle name="Normal" xfId="0" builtinId="0"/>
    <cellStyle name="Normal 2" xfId="1" xr:uid="{00000000-0005-0000-0000-000003000000}"/>
    <cellStyle name="Normal 2 2" xfId="5" xr:uid="{00000000-0005-0000-0000-000004000000}"/>
    <cellStyle name="Normal 3" xfId="2" xr:uid="{00000000-0005-0000-0000-000005000000}"/>
    <cellStyle name="Normal 3 2" xfId="9" xr:uid="{00000000-0005-0000-0000-000006000000}"/>
    <cellStyle name="Normal 3 3" xfId="11" xr:uid="{00000000-0005-0000-0000-000007000000}"/>
    <cellStyle name="Normal 4" xfId="6" xr:uid="{00000000-0005-0000-0000-000008000000}"/>
    <cellStyle name="Normal 4 2" xfId="10" xr:uid="{00000000-0005-0000-0000-000009000000}"/>
    <cellStyle name="Normal 5" xfId="7" xr:uid="{00000000-0005-0000-0000-00000A000000}"/>
    <cellStyle name="Normal 6" xfId="12" xr:uid="{00000000-0005-0000-0000-00000B000000}"/>
    <cellStyle name="Percent" xfId="13" builtinId="5"/>
    <cellStyle name="Percent 2" xfId="8" xr:uid="{00000000-0005-0000-0000-00000C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2</xdr:row>
      <xdr:rowOff>28575</xdr:rowOff>
    </xdr:from>
    <xdr:to>
      <xdr:col>6</xdr:col>
      <xdr:colOff>238125</xdr:colOff>
      <xdr:row>4</xdr:row>
      <xdr:rowOff>112218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C475F74-157D-46DB-98DF-BB603D004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09575"/>
          <a:ext cx="2085975" cy="4074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217005</xdr:colOff>
      <xdr:row>1</xdr:row>
      <xdr:rowOff>111819</xdr:rowOff>
    </xdr:from>
    <xdr:to>
      <xdr:col>6</xdr:col>
      <xdr:colOff>124803</xdr:colOff>
      <xdr:row>3</xdr:row>
      <xdr:rowOff>138375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4E2C5FE-E049-4B17-9189-AF16B3AB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17005" y="273744"/>
          <a:ext cx="1793748" cy="350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217005</xdr:colOff>
      <xdr:row>1</xdr:row>
      <xdr:rowOff>111819</xdr:rowOff>
    </xdr:from>
    <xdr:to>
      <xdr:col>6</xdr:col>
      <xdr:colOff>124803</xdr:colOff>
      <xdr:row>3</xdr:row>
      <xdr:rowOff>138375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39DC337-FC15-45A2-8352-57A55B418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17005" y="273744"/>
          <a:ext cx="1793748" cy="350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psopko\Desktop\E.%2075th%20-%20Camber%20and%20Screed%20Elev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ons"/>
      <sheetName val="Elevation Tables"/>
      <sheetName val="Beam Seat Elevations"/>
      <sheetName val="Backwall Elevations"/>
      <sheetName val="Utility Elevations"/>
      <sheetName val="Utility Elevations-X"/>
      <sheetName val="Wall Elevations"/>
      <sheetName val="INT Beam"/>
      <sheetName val="EXT Beam"/>
      <sheetName val="Deck Elevations CAD Link"/>
      <sheetName val="Screed Elevations CAD Link"/>
      <sheetName val="Top Haunch Elevations CAD Link"/>
      <sheetName val="Camber CAD Link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</row>
        <row r="5">
          <cell r="B5">
            <v>1</v>
          </cell>
          <cell r="C5">
            <v>9.6666666666666661</v>
          </cell>
          <cell r="D5">
            <v>-0.18629999999999999</v>
          </cell>
          <cell r="E5">
            <v>-0.52890000000000004</v>
          </cell>
          <cell r="F5">
            <v>0</v>
          </cell>
          <cell r="G5">
            <v>-0.27300000000000002</v>
          </cell>
          <cell r="H5">
            <v>-0.74709999999999999</v>
          </cell>
          <cell r="I5">
            <v>-0.27300000000000002</v>
          </cell>
          <cell r="J5">
            <v>-1.0201</v>
          </cell>
        </row>
        <row r="6">
          <cell r="B6">
            <v>2</v>
          </cell>
          <cell r="C6">
            <v>19.333333333333332</v>
          </cell>
          <cell r="D6">
            <v>-0.34970000000000001</v>
          </cell>
          <cell r="E6">
            <v>-0.99229999999999996</v>
          </cell>
          <cell r="F6">
            <v>0</v>
          </cell>
          <cell r="G6">
            <v>-0.51339999999999997</v>
          </cell>
          <cell r="H6">
            <v>-1.4017999999999999</v>
          </cell>
          <cell r="I6">
            <v>-0.51339999999999997</v>
          </cell>
          <cell r="J6">
            <v>-1.9152</v>
          </cell>
        </row>
        <row r="7">
          <cell r="B7" t="str">
            <v>20 FT</v>
          </cell>
          <cell r="C7">
            <v>20</v>
          </cell>
          <cell r="D7">
            <v>-0.35821724137931038</v>
          </cell>
          <cell r="E7">
            <v>-1.016396551724138</v>
          </cell>
          <cell r="F7">
            <v>0</v>
          </cell>
          <cell r="G7">
            <v>-0.52603448275862064</v>
          </cell>
          <cell r="H7">
            <v>-1.4358620689655173</v>
          </cell>
          <cell r="I7">
            <v>-0.52603448275862064</v>
          </cell>
          <cell r="J7">
            <v>-1.9618965517241378</v>
          </cell>
        </row>
        <row r="8">
          <cell r="B8">
            <v>3</v>
          </cell>
          <cell r="C8">
            <v>29</v>
          </cell>
          <cell r="D8">
            <v>-0.47320000000000001</v>
          </cell>
          <cell r="E8">
            <v>-1.3416999999999999</v>
          </cell>
          <cell r="F8">
            <v>0</v>
          </cell>
          <cell r="G8">
            <v>-0.6966</v>
          </cell>
          <cell r="H8">
            <v>-1.8956999999999999</v>
          </cell>
          <cell r="I8">
            <v>-0.6966</v>
          </cell>
          <cell r="J8">
            <v>-2.5922999999999998</v>
          </cell>
        </row>
        <row r="9">
          <cell r="B9">
            <v>4</v>
          </cell>
          <cell r="C9">
            <v>38.666666666666664</v>
          </cell>
          <cell r="D9">
            <v>-0.54630000000000001</v>
          </cell>
          <cell r="E9">
            <v>-1.5468</v>
          </cell>
          <cell r="F9">
            <v>0</v>
          </cell>
          <cell r="G9">
            <v>-0.80710000000000004</v>
          </cell>
          <cell r="H9">
            <v>-2.1861999999999999</v>
          </cell>
          <cell r="I9">
            <v>-0.80710000000000004</v>
          </cell>
          <cell r="J9">
            <v>-2.9933000000000001</v>
          </cell>
        </row>
        <row r="10">
          <cell r="B10" t="str">
            <v>40 FT</v>
          </cell>
          <cell r="C10">
            <v>40</v>
          </cell>
          <cell r="D10">
            <v>-0.54882413793103446</v>
          </cell>
          <cell r="E10">
            <v>-1.5535724137931035</v>
          </cell>
          <cell r="F10">
            <v>0</v>
          </cell>
          <cell r="G10">
            <v>-0.81138965517241379</v>
          </cell>
          <cell r="H10">
            <v>-2.1959103448275861</v>
          </cell>
          <cell r="I10">
            <v>-0.81138965517241379</v>
          </cell>
          <cell r="J10">
            <v>-3.0072999999999999</v>
          </cell>
        </row>
        <row r="11">
          <cell r="B11">
            <v>5</v>
          </cell>
          <cell r="C11">
            <v>48.333333333333336</v>
          </cell>
          <cell r="D11">
            <v>-0.56459999999999999</v>
          </cell>
          <cell r="E11">
            <v>-1.5959000000000001</v>
          </cell>
          <cell r="F11">
            <v>0</v>
          </cell>
          <cell r="G11">
            <v>-0.83819999999999995</v>
          </cell>
          <cell r="H11">
            <v>-2.2566000000000002</v>
          </cell>
          <cell r="I11">
            <v>-0.83819999999999995</v>
          </cell>
          <cell r="J11">
            <v>-3.0948000000000002</v>
          </cell>
        </row>
        <row r="12">
          <cell r="B12">
            <v>6</v>
          </cell>
          <cell r="C12">
            <v>58</v>
          </cell>
          <cell r="D12">
            <v>-0.53039999999999998</v>
          </cell>
          <cell r="E12">
            <v>-1.4957</v>
          </cell>
          <cell r="F12">
            <v>0</v>
          </cell>
          <cell r="G12">
            <v>-0.79239999999999999</v>
          </cell>
          <cell r="H12">
            <v>-2.1162000000000001</v>
          </cell>
          <cell r="I12">
            <v>-0.79239999999999999</v>
          </cell>
          <cell r="J12">
            <v>-2.9085999999999999</v>
          </cell>
        </row>
        <row r="13">
          <cell r="B13">
            <v>7</v>
          </cell>
          <cell r="C13">
            <v>67.666666666666671</v>
          </cell>
          <cell r="D13">
            <v>-0.45240000000000002</v>
          </cell>
          <cell r="E13">
            <v>-1.2710999999999999</v>
          </cell>
          <cell r="F13">
            <v>0</v>
          </cell>
          <cell r="G13">
            <v>-0.68089999999999995</v>
          </cell>
          <cell r="H13">
            <v>-1.8</v>
          </cell>
          <cell r="I13">
            <v>-0.68089999999999995</v>
          </cell>
          <cell r="J13">
            <v>-2.4809000000000001</v>
          </cell>
        </row>
        <row r="14">
          <cell r="B14" t="str">
            <v>70 FT</v>
          </cell>
          <cell r="C14">
            <v>70</v>
          </cell>
          <cell r="D14">
            <v>-0.42657241379310351</v>
          </cell>
          <cell r="E14">
            <v>-1.1973827586206895</v>
          </cell>
          <cell r="F14">
            <v>0</v>
          </cell>
          <cell r="G14">
            <v>-0.64300344827586209</v>
          </cell>
          <cell r="H14">
            <v>-1.6960137931034485</v>
          </cell>
          <cell r="I14">
            <v>-0.64300344827586209</v>
          </cell>
          <cell r="J14">
            <v>-2.3390172413793104</v>
          </cell>
        </row>
        <row r="15">
          <cell r="B15">
            <v>8</v>
          </cell>
          <cell r="C15">
            <v>77.333333333333329</v>
          </cell>
          <cell r="D15">
            <v>-0.34539999999999998</v>
          </cell>
          <cell r="E15">
            <v>-0.9657</v>
          </cell>
          <cell r="F15">
            <v>0</v>
          </cell>
          <cell r="G15">
            <v>-0.52390000000000003</v>
          </cell>
          <cell r="H15">
            <v>-1.3692</v>
          </cell>
          <cell r="I15">
            <v>-0.52390000000000003</v>
          </cell>
          <cell r="J15">
            <v>-1.8931</v>
          </cell>
        </row>
        <row r="16">
          <cell r="B16" t="str">
            <v>85 FT</v>
          </cell>
          <cell r="C16">
            <v>85</v>
          </cell>
          <cell r="D16">
            <v>-0.25451034482758617</v>
          </cell>
          <cell r="E16">
            <v>-0.70794137931034484</v>
          </cell>
          <cell r="F16">
            <v>0</v>
          </cell>
          <cell r="G16">
            <v>-0.3862965517241379</v>
          </cell>
          <cell r="H16">
            <v>-1.0050862068965516</v>
          </cell>
          <cell r="I16">
            <v>-0.3862965517241379</v>
          </cell>
          <cell r="J16">
            <v>-1.3913827586206895</v>
          </cell>
        </row>
        <row r="17">
          <cell r="B17">
            <v>9</v>
          </cell>
          <cell r="C17">
            <v>87</v>
          </cell>
          <cell r="D17">
            <v>-0.23080000000000001</v>
          </cell>
          <cell r="E17">
            <v>-0.64070000000000005</v>
          </cell>
          <cell r="F17">
            <v>0</v>
          </cell>
          <cell r="G17">
            <v>-0.35039999999999999</v>
          </cell>
          <cell r="H17">
            <v>-0.91010000000000002</v>
          </cell>
          <cell r="I17">
            <v>-0.35039999999999999</v>
          </cell>
          <cell r="J17">
            <v>-1.2605</v>
          </cell>
        </row>
        <row r="18">
          <cell r="B18">
            <v>10</v>
          </cell>
          <cell r="C18">
            <v>96.666666666666671</v>
          </cell>
          <cell r="D18">
            <v>-0.12570000000000001</v>
          </cell>
          <cell r="E18">
            <v>-0.3448</v>
          </cell>
          <cell r="F18">
            <v>0</v>
          </cell>
          <cell r="G18">
            <v>-0.1885</v>
          </cell>
          <cell r="H18">
            <v>-0.49120000000000003</v>
          </cell>
          <cell r="I18">
            <v>-0.1885</v>
          </cell>
          <cell r="J18">
            <v>-0.67969999999999997</v>
          </cell>
        </row>
        <row r="19">
          <cell r="B19" t="str">
            <v>100 FT</v>
          </cell>
          <cell r="C19">
            <v>100</v>
          </cell>
          <cell r="D19">
            <v>-9.7251724137931053E-2</v>
          </cell>
          <cell r="E19">
            <v>-0.26559310344827591</v>
          </cell>
          <cell r="F19">
            <v>0</v>
          </cell>
          <cell r="G19">
            <v>-0.14491379310344829</v>
          </cell>
          <cell r="H19">
            <v>-0.37878620689655179</v>
          </cell>
          <cell r="I19">
            <v>-0.14491379310344829</v>
          </cell>
          <cell r="J19">
            <v>-0.52370000000000005</v>
          </cell>
        </row>
        <row r="20">
          <cell r="B20">
            <v>11</v>
          </cell>
          <cell r="C20">
            <v>106.33333333333333</v>
          </cell>
          <cell r="D20">
            <v>-4.3200000000000002E-2</v>
          </cell>
          <cell r="E20">
            <v>-0.11509999999999999</v>
          </cell>
          <cell r="F20">
            <v>0</v>
          </cell>
          <cell r="G20">
            <v>-6.2100000000000002E-2</v>
          </cell>
          <cell r="H20">
            <v>-0.16520000000000001</v>
          </cell>
          <cell r="I20">
            <v>-6.2100000000000002E-2</v>
          </cell>
          <cell r="J20">
            <v>-0.2273</v>
          </cell>
        </row>
        <row r="21">
          <cell r="B21">
            <v>12</v>
          </cell>
          <cell r="C21">
            <v>116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>
            <v>1</v>
          </cell>
          <cell r="C24">
            <v>9.3472222222222214</v>
          </cell>
          <cell r="D24">
            <v>-7.7999999999999996E-3</v>
          </cell>
          <cell r="E24">
            <v>-3.2500000000000001E-2</v>
          </cell>
          <cell r="F24">
            <v>0</v>
          </cell>
          <cell r="G24">
            <v>-2.1999999999999999E-2</v>
          </cell>
          <cell r="H24">
            <v>-4.2299999999999997E-2</v>
          </cell>
          <cell r="I24">
            <v>-2.1999999999999999E-2</v>
          </cell>
          <cell r="J24">
            <v>-6.4299999999999996E-2</v>
          </cell>
        </row>
        <row r="25">
          <cell r="B25">
            <v>2</v>
          </cell>
          <cell r="C25">
            <v>18.694444444444443</v>
          </cell>
          <cell r="D25">
            <v>-5.3600000000000002E-2</v>
          </cell>
          <cell r="E25">
            <v>-0.17480000000000001</v>
          </cell>
          <cell r="F25">
            <v>0</v>
          </cell>
          <cell r="G25">
            <v>-0.10580000000000001</v>
          </cell>
          <cell r="H25">
            <v>-0.2389</v>
          </cell>
          <cell r="I25">
            <v>-0.10580000000000001</v>
          </cell>
          <cell r="J25">
            <v>-0.34470000000000001</v>
          </cell>
        </row>
        <row r="26">
          <cell r="B26" t="str">
            <v>27.17 FT</v>
          </cell>
          <cell r="C26">
            <v>27.17</v>
          </cell>
          <cell r="D26">
            <v>-0.11607479346210996</v>
          </cell>
          <cell r="E26">
            <v>-0.36421922139673107</v>
          </cell>
          <cell r="F26">
            <v>0</v>
          </cell>
          <cell r="G26">
            <v>-0.21433748588410106</v>
          </cell>
          <cell r="H26">
            <v>-0.50230968796433872</v>
          </cell>
          <cell r="I26">
            <v>-0.21433748588410106</v>
          </cell>
          <cell r="J26">
            <v>-0.71664717384843979</v>
          </cell>
        </row>
        <row r="27">
          <cell r="B27">
            <v>3</v>
          </cell>
          <cell r="C27">
            <v>28.041666666666668</v>
          </cell>
          <cell r="D27">
            <v>-0.1225</v>
          </cell>
          <cell r="E27">
            <v>-0.38369999999999999</v>
          </cell>
          <cell r="F27">
            <v>0</v>
          </cell>
          <cell r="G27">
            <v>-0.22550000000000001</v>
          </cell>
          <cell r="H27">
            <v>-0.52939999999999998</v>
          </cell>
          <cell r="I27">
            <v>-0.22550000000000001</v>
          </cell>
          <cell r="J27">
            <v>-0.75490000000000002</v>
          </cell>
        </row>
        <row r="28">
          <cell r="B28">
            <v>4</v>
          </cell>
          <cell r="C28">
            <v>37.388888888888886</v>
          </cell>
          <cell r="D28">
            <v>-0.20830000000000001</v>
          </cell>
          <cell r="E28">
            <v>-0.63980000000000004</v>
          </cell>
          <cell r="F28">
            <v>0</v>
          </cell>
          <cell r="G28">
            <v>-0.36309999999999998</v>
          </cell>
          <cell r="H28">
            <v>-0.88660000000000005</v>
          </cell>
          <cell r="I28">
            <v>-0.36309999999999998</v>
          </cell>
          <cell r="J28">
            <v>-1.2497</v>
          </cell>
        </row>
        <row r="29">
          <cell r="B29" t="str">
            <v>40.5 FT</v>
          </cell>
          <cell r="C29">
            <v>40.5</v>
          </cell>
          <cell r="D29">
            <v>-0.23719034175334325</v>
          </cell>
          <cell r="E29">
            <v>-0.72507310549777126</v>
          </cell>
          <cell r="F29">
            <v>0</v>
          </cell>
          <cell r="G29">
            <v>-0.407567161961367</v>
          </cell>
          <cell r="H29">
            <v>-1.0058891530460625</v>
          </cell>
          <cell r="I29">
            <v>-0.407567161961367</v>
          </cell>
          <cell r="J29">
            <v>-1.4134563150074295</v>
          </cell>
        </row>
        <row r="30">
          <cell r="B30">
            <v>5</v>
          </cell>
          <cell r="C30">
            <v>46.736111111111114</v>
          </cell>
          <cell r="D30">
            <v>-0.29509999999999997</v>
          </cell>
          <cell r="E30">
            <v>-0.89600000000000002</v>
          </cell>
          <cell r="F30">
            <v>0</v>
          </cell>
          <cell r="G30">
            <v>-0.49669999999999997</v>
          </cell>
          <cell r="H30">
            <v>-1.2450000000000001</v>
          </cell>
          <cell r="I30">
            <v>-0.49669999999999997</v>
          </cell>
          <cell r="J30">
            <v>-1.7417</v>
          </cell>
        </row>
        <row r="31">
          <cell r="B31">
            <v>6</v>
          </cell>
          <cell r="C31">
            <v>56.083333333333336</v>
          </cell>
          <cell r="D31">
            <v>-0.3634</v>
          </cell>
          <cell r="E31">
            <v>-1.0961000000000001</v>
          </cell>
          <cell r="F31">
            <v>0</v>
          </cell>
          <cell r="G31">
            <v>-0.5958</v>
          </cell>
          <cell r="H31">
            <v>-1.5255000000000001</v>
          </cell>
          <cell r="I31">
            <v>-0.5958</v>
          </cell>
          <cell r="J31">
            <v>-2.1213000000000002</v>
          </cell>
        </row>
        <row r="32">
          <cell r="B32">
            <v>7</v>
          </cell>
          <cell r="C32">
            <v>65.430555555555557</v>
          </cell>
          <cell r="D32">
            <v>-0.39960000000000001</v>
          </cell>
          <cell r="E32">
            <v>-1.1999</v>
          </cell>
          <cell r="F32">
            <v>0</v>
          </cell>
          <cell r="G32">
            <v>-0.64329999999999998</v>
          </cell>
          <cell r="H32">
            <v>-1.6718</v>
          </cell>
          <cell r="I32">
            <v>-0.64329999999999998</v>
          </cell>
          <cell r="J32">
            <v>-2.3151000000000002</v>
          </cell>
        </row>
        <row r="33">
          <cell r="B33" t="str">
            <v>66 FT</v>
          </cell>
          <cell r="C33">
            <v>66</v>
          </cell>
          <cell r="D33">
            <v>-0.39933803863298661</v>
          </cell>
          <cell r="E33">
            <v>-1.1989069836552748</v>
          </cell>
          <cell r="F33">
            <v>0</v>
          </cell>
          <cell r="G33">
            <v>-0.64238008915304601</v>
          </cell>
          <cell r="H33">
            <v>-1.6704841010401188</v>
          </cell>
          <cell r="I33">
            <v>-0.64238008915304601</v>
          </cell>
          <cell r="J33">
            <v>-2.3128641901931646</v>
          </cell>
        </row>
        <row r="34">
          <cell r="B34">
            <v>8</v>
          </cell>
          <cell r="C34">
            <v>74.777777777777771</v>
          </cell>
          <cell r="D34">
            <v>-0.39529999999999998</v>
          </cell>
          <cell r="E34">
            <v>-1.1836</v>
          </cell>
          <cell r="F34">
            <v>0</v>
          </cell>
          <cell r="G34">
            <v>-0.62819999999999998</v>
          </cell>
          <cell r="H34">
            <v>-1.6501999999999999</v>
          </cell>
          <cell r="I34">
            <v>-0.62819999999999998</v>
          </cell>
          <cell r="J34">
            <v>-2.2784</v>
          </cell>
        </row>
        <row r="35">
          <cell r="B35">
            <v>9</v>
          </cell>
          <cell r="C35">
            <v>84.125</v>
          </cell>
          <cell r="D35">
            <v>-0.3478</v>
          </cell>
          <cell r="E35">
            <v>-1.0391999999999999</v>
          </cell>
          <cell r="F35">
            <v>0</v>
          </cell>
          <cell r="G35">
            <v>-0.54759999999999998</v>
          </cell>
          <cell r="H35">
            <v>-1.4495</v>
          </cell>
          <cell r="I35">
            <v>-0.54759999999999998</v>
          </cell>
          <cell r="J35">
            <v>-1.9971000000000001</v>
          </cell>
        </row>
        <row r="36">
          <cell r="B36">
            <v>10</v>
          </cell>
          <cell r="C36">
            <v>93.472222222222229</v>
          </cell>
          <cell r="D36">
            <v>-0.25969999999999999</v>
          </cell>
          <cell r="E36">
            <v>-0.77490000000000003</v>
          </cell>
          <cell r="F36">
            <v>0</v>
          </cell>
          <cell r="G36">
            <v>-0.40629999999999999</v>
          </cell>
          <cell r="H36">
            <v>-1.0811999999999999</v>
          </cell>
          <cell r="I36">
            <v>-0.40629999999999999</v>
          </cell>
          <cell r="J36">
            <v>-1.4874999999999998</v>
          </cell>
        </row>
        <row r="37">
          <cell r="B37" t="str">
            <v>96.25 FT</v>
          </cell>
          <cell r="C37">
            <v>96.25</v>
          </cell>
          <cell r="D37">
            <v>-0.22389019316493319</v>
          </cell>
          <cell r="E37">
            <v>-0.66794606240713239</v>
          </cell>
          <cell r="F37">
            <v>0</v>
          </cell>
          <cell r="G37">
            <v>-0.35004442793462121</v>
          </cell>
          <cell r="H37">
            <v>-0.93201723625557231</v>
          </cell>
          <cell r="I37">
            <v>-0.35004442793462121</v>
          </cell>
          <cell r="J37">
            <v>-1.2820616641901936</v>
          </cell>
        </row>
        <row r="38">
          <cell r="B38">
            <v>11</v>
          </cell>
          <cell r="C38">
            <v>102.81944444444444</v>
          </cell>
          <cell r="D38">
            <v>-0.13919999999999999</v>
          </cell>
          <cell r="E38">
            <v>-0.41499999999999998</v>
          </cell>
          <cell r="F38">
            <v>0</v>
          </cell>
          <cell r="G38">
            <v>-0.217</v>
          </cell>
          <cell r="H38">
            <v>-0.57920000000000005</v>
          </cell>
          <cell r="I38">
            <v>-0.217</v>
          </cell>
          <cell r="J38">
            <v>-0.79620000000000002</v>
          </cell>
        </row>
        <row r="39">
          <cell r="B39">
            <v>12</v>
          </cell>
          <cell r="C39">
            <v>112.16666666666667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</sheetData>
      <sheetData sheetId="8"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</row>
        <row r="5">
          <cell r="B5">
            <v>1</v>
          </cell>
          <cell r="C5">
            <v>9.6666666666666661</v>
          </cell>
          <cell r="D5">
            <v>-0.18629999999999999</v>
          </cell>
          <cell r="E5">
            <v>-0.43059999999999998</v>
          </cell>
          <cell r="F5">
            <v>0</v>
          </cell>
          <cell r="G5">
            <v>-0.2432</v>
          </cell>
          <cell r="H5">
            <v>-0.68440000000000001</v>
          </cell>
          <cell r="I5">
            <v>-0.2432</v>
          </cell>
          <cell r="J5">
            <v>-0.92759999999999998</v>
          </cell>
        </row>
        <row r="6">
          <cell r="B6">
            <v>2</v>
          </cell>
          <cell r="C6">
            <v>19.333333333333332</v>
          </cell>
          <cell r="D6">
            <v>-0.34970000000000001</v>
          </cell>
          <cell r="E6">
            <v>-0.80800000000000005</v>
          </cell>
          <cell r="F6">
            <v>0</v>
          </cell>
          <cell r="G6">
            <v>-0.45729999999999998</v>
          </cell>
          <cell r="H6">
            <v>-1.2842</v>
          </cell>
          <cell r="I6">
            <v>-0.45729999999999998</v>
          </cell>
          <cell r="J6">
            <v>-1.7415</v>
          </cell>
        </row>
        <row r="7">
          <cell r="B7" t="str">
            <v>20 FT</v>
          </cell>
          <cell r="C7">
            <v>20</v>
          </cell>
          <cell r="D7">
            <v>-0.35821724137931038</v>
          </cell>
          <cell r="E7">
            <v>-0.82762068965517255</v>
          </cell>
          <cell r="F7">
            <v>0</v>
          </cell>
          <cell r="G7">
            <v>-0.46854137931034484</v>
          </cell>
          <cell r="H7">
            <v>-1.3154068965517243</v>
          </cell>
          <cell r="I7">
            <v>-0.46854137931034484</v>
          </cell>
          <cell r="J7">
            <v>-1.7839482758620691</v>
          </cell>
        </row>
        <row r="8">
          <cell r="B8">
            <v>3</v>
          </cell>
          <cell r="C8">
            <v>29</v>
          </cell>
          <cell r="D8">
            <v>-0.47320000000000001</v>
          </cell>
          <cell r="E8">
            <v>-1.0925</v>
          </cell>
          <cell r="F8">
            <v>0</v>
          </cell>
          <cell r="G8">
            <v>-0.62029999999999996</v>
          </cell>
          <cell r="H8">
            <v>-1.7366999999999999</v>
          </cell>
          <cell r="I8">
            <v>-0.62029999999999996</v>
          </cell>
          <cell r="J8">
            <v>-2.3569999999999998</v>
          </cell>
        </row>
        <row r="9">
          <cell r="B9">
            <v>4</v>
          </cell>
          <cell r="C9">
            <v>38.666666666666664</v>
          </cell>
          <cell r="D9">
            <v>-0.54630000000000001</v>
          </cell>
          <cell r="E9">
            <v>-1.2595000000000001</v>
          </cell>
          <cell r="F9">
            <v>0</v>
          </cell>
          <cell r="G9">
            <v>-0.71860000000000002</v>
          </cell>
          <cell r="H9">
            <v>-2.0028999999999999</v>
          </cell>
          <cell r="I9">
            <v>-0.71860000000000002</v>
          </cell>
          <cell r="J9">
            <v>-2.7214999999999998</v>
          </cell>
        </row>
        <row r="10">
          <cell r="B10" t="str">
            <v>40 FT</v>
          </cell>
          <cell r="C10">
            <v>40</v>
          </cell>
          <cell r="D10">
            <v>-0.54882413793103446</v>
          </cell>
          <cell r="E10">
            <v>-1.2650172413793104</v>
          </cell>
          <cell r="F10">
            <v>0</v>
          </cell>
          <cell r="G10">
            <v>-0.7223931034482759</v>
          </cell>
          <cell r="H10">
            <v>-2.0118103448275861</v>
          </cell>
          <cell r="I10">
            <v>-0.7223931034482759</v>
          </cell>
          <cell r="J10">
            <v>-2.7342034482758621</v>
          </cell>
        </row>
        <row r="11">
          <cell r="B11">
            <v>5</v>
          </cell>
          <cell r="C11">
            <v>48.333333333333336</v>
          </cell>
          <cell r="D11">
            <v>-0.56459999999999999</v>
          </cell>
          <cell r="E11">
            <v>-1.2995000000000001</v>
          </cell>
          <cell r="F11">
            <v>0</v>
          </cell>
          <cell r="G11">
            <v>-0.74609999999999999</v>
          </cell>
          <cell r="H11">
            <v>-2.0674999999999999</v>
          </cell>
          <cell r="I11">
            <v>-0.74609999999999999</v>
          </cell>
          <cell r="J11">
            <v>-2.8136000000000001</v>
          </cell>
        </row>
        <row r="12">
          <cell r="B12">
            <v>6</v>
          </cell>
          <cell r="C12">
            <v>58</v>
          </cell>
          <cell r="D12">
            <v>-0.53039999999999998</v>
          </cell>
          <cell r="E12">
            <v>-1.2178</v>
          </cell>
          <cell r="F12">
            <v>0</v>
          </cell>
          <cell r="G12">
            <v>-0.70499999999999996</v>
          </cell>
          <cell r="H12">
            <v>-1.9389000000000001</v>
          </cell>
          <cell r="I12">
            <v>-0.70499999999999996</v>
          </cell>
          <cell r="J12">
            <v>-2.6438999999999999</v>
          </cell>
        </row>
        <row r="13">
          <cell r="B13">
            <v>7</v>
          </cell>
          <cell r="C13">
            <v>67.666666666666671</v>
          </cell>
          <cell r="D13">
            <v>-0.45240000000000002</v>
          </cell>
          <cell r="E13">
            <v>-1.0349999999999999</v>
          </cell>
          <cell r="F13">
            <v>0</v>
          </cell>
          <cell r="G13">
            <v>-0.60550000000000004</v>
          </cell>
          <cell r="H13">
            <v>-1.6493</v>
          </cell>
          <cell r="I13">
            <v>-0.60550000000000004</v>
          </cell>
          <cell r="J13">
            <v>-2.2547999999999999</v>
          </cell>
        </row>
        <row r="14">
          <cell r="B14" t="str">
            <v>70 FT</v>
          </cell>
          <cell r="C14">
            <v>70</v>
          </cell>
          <cell r="D14">
            <v>-0.42657241379310351</v>
          </cell>
          <cell r="E14">
            <v>-0.97496896551724133</v>
          </cell>
          <cell r="F14">
            <v>0</v>
          </cell>
          <cell r="G14">
            <v>-0.57173103448275864</v>
          </cell>
          <cell r="H14">
            <v>-1.5540758620689656</v>
          </cell>
          <cell r="I14">
            <v>-0.57173103448275864</v>
          </cell>
          <cell r="J14">
            <v>-2.1258068965517243</v>
          </cell>
        </row>
        <row r="15">
          <cell r="B15">
            <v>8</v>
          </cell>
          <cell r="C15">
            <v>77.333333333333329</v>
          </cell>
          <cell r="D15">
            <v>-0.34539999999999998</v>
          </cell>
          <cell r="E15">
            <v>-0.7863</v>
          </cell>
          <cell r="F15">
            <v>0</v>
          </cell>
          <cell r="G15">
            <v>-0.46560000000000001</v>
          </cell>
          <cell r="H15">
            <v>-1.2547999999999999</v>
          </cell>
          <cell r="I15">
            <v>-0.46560000000000001</v>
          </cell>
          <cell r="J15">
            <v>-1.7203999999999999</v>
          </cell>
        </row>
        <row r="16">
          <cell r="B16" t="str">
            <v>85 FT</v>
          </cell>
          <cell r="C16">
            <v>85</v>
          </cell>
          <cell r="D16">
            <v>-0.25451034482758617</v>
          </cell>
          <cell r="E16">
            <v>-0.57644482758620685</v>
          </cell>
          <cell r="F16">
            <v>0</v>
          </cell>
          <cell r="G16">
            <v>-0.34322413793103446</v>
          </cell>
          <cell r="H16">
            <v>-0.92114137931034468</v>
          </cell>
          <cell r="I16">
            <v>-0.34322413793103446</v>
          </cell>
          <cell r="J16">
            <v>-1.2643655172413792</v>
          </cell>
        </row>
        <row r="17">
          <cell r="B17">
            <v>9</v>
          </cell>
          <cell r="C17">
            <v>87</v>
          </cell>
          <cell r="D17">
            <v>-0.23080000000000001</v>
          </cell>
          <cell r="E17">
            <v>-0.52170000000000005</v>
          </cell>
          <cell r="F17">
            <v>0</v>
          </cell>
          <cell r="G17">
            <v>-0.31130000000000002</v>
          </cell>
          <cell r="H17">
            <v>-0.83409999999999995</v>
          </cell>
          <cell r="I17">
            <v>-0.31130000000000002</v>
          </cell>
          <cell r="J17">
            <v>-1.1454</v>
          </cell>
        </row>
        <row r="18">
          <cell r="B18">
            <v>10</v>
          </cell>
          <cell r="C18">
            <v>96.666666666666671</v>
          </cell>
          <cell r="D18">
            <v>-0.12570000000000001</v>
          </cell>
          <cell r="E18">
            <v>-0.28070000000000001</v>
          </cell>
          <cell r="F18">
            <v>0</v>
          </cell>
          <cell r="G18">
            <v>-0.16739999999999999</v>
          </cell>
          <cell r="H18">
            <v>-0.45040000000000002</v>
          </cell>
          <cell r="I18">
            <v>-0.16739999999999999</v>
          </cell>
          <cell r="J18">
            <v>-0.61780000000000002</v>
          </cell>
        </row>
        <row r="19">
          <cell r="B19" t="str">
            <v>100 FT</v>
          </cell>
          <cell r="C19">
            <v>100</v>
          </cell>
          <cell r="D19">
            <v>-9.7251724137931053E-2</v>
          </cell>
          <cell r="E19">
            <v>-0.21621724137931037</v>
          </cell>
          <cell r="F19">
            <v>0</v>
          </cell>
          <cell r="G19">
            <v>-0.12867586206896553</v>
          </cell>
          <cell r="H19">
            <v>-0.34733103448275865</v>
          </cell>
          <cell r="I19">
            <v>-0.12867586206896553</v>
          </cell>
          <cell r="J19">
            <v>-0.47600689655172418</v>
          </cell>
        </row>
        <row r="20">
          <cell r="B20">
            <v>11</v>
          </cell>
          <cell r="C20">
            <v>106.33333333333333</v>
          </cell>
          <cell r="D20">
            <v>-4.3200000000000002E-2</v>
          </cell>
          <cell r="E20">
            <v>-9.3700000000000006E-2</v>
          </cell>
          <cell r="F20">
            <v>0</v>
          </cell>
          <cell r="G20">
            <v>-5.5100000000000003E-2</v>
          </cell>
          <cell r="H20">
            <v>-0.1515</v>
          </cell>
          <cell r="I20">
            <v>-5.5100000000000003E-2</v>
          </cell>
          <cell r="J20">
            <v>-0.20660000000000001</v>
          </cell>
        </row>
        <row r="21">
          <cell r="B21">
            <v>12</v>
          </cell>
          <cell r="C21">
            <v>116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>
            <v>1</v>
          </cell>
          <cell r="C24">
            <v>9.3472222222222214</v>
          </cell>
          <cell r="D24">
            <v>-7.7999999999999996E-3</v>
          </cell>
          <cell r="E24">
            <v>-2.6499999999999999E-2</v>
          </cell>
          <cell r="F24">
            <v>0</v>
          </cell>
          <cell r="G24">
            <v>-1.9400000000000001E-2</v>
          </cell>
          <cell r="H24">
            <v>-3.85E-2</v>
          </cell>
          <cell r="I24">
            <v>-1.9400000000000001E-2</v>
          </cell>
          <cell r="J24">
            <v>-5.79E-2</v>
          </cell>
        </row>
        <row r="25">
          <cell r="B25">
            <v>2</v>
          </cell>
          <cell r="C25">
            <v>18.694444444444443</v>
          </cell>
          <cell r="D25">
            <v>-5.3600000000000002E-2</v>
          </cell>
          <cell r="E25">
            <v>-0.14230000000000001</v>
          </cell>
          <cell r="F25">
            <v>0</v>
          </cell>
          <cell r="G25">
            <v>-9.35E-2</v>
          </cell>
          <cell r="H25">
            <v>-0.21820000000000001</v>
          </cell>
          <cell r="I25">
            <v>-9.35E-2</v>
          </cell>
          <cell r="J25">
            <v>-0.31169999999999998</v>
          </cell>
        </row>
        <row r="26">
          <cell r="B26" t="str">
            <v>27.17 FT</v>
          </cell>
          <cell r="C26">
            <v>27.17</v>
          </cell>
          <cell r="D26">
            <v>-0.11607479346210996</v>
          </cell>
          <cell r="E26">
            <v>-0.29653747994056467</v>
          </cell>
          <cell r="F26">
            <v>0</v>
          </cell>
          <cell r="G26">
            <v>-0.18979641604754829</v>
          </cell>
          <cell r="H26">
            <v>-0.45912238930163451</v>
          </cell>
          <cell r="I26">
            <v>-0.18979641604754829</v>
          </cell>
          <cell r="J26">
            <v>-0.64891880534918278</v>
          </cell>
        </row>
        <row r="27">
          <cell r="B27">
            <v>3</v>
          </cell>
          <cell r="C27">
            <v>28.041666666666668</v>
          </cell>
          <cell r="D27">
            <v>-0.1225</v>
          </cell>
          <cell r="E27">
            <v>-0.31240000000000001</v>
          </cell>
          <cell r="F27">
            <v>0</v>
          </cell>
          <cell r="G27">
            <v>-0.19969999999999999</v>
          </cell>
          <cell r="H27">
            <v>-0.4839</v>
          </cell>
          <cell r="I27">
            <v>-0.19969999999999999</v>
          </cell>
          <cell r="J27">
            <v>-0.68359999999999999</v>
          </cell>
        </row>
        <row r="28">
          <cell r="B28">
            <v>4</v>
          </cell>
          <cell r="C28">
            <v>37.388888888888886</v>
          </cell>
          <cell r="D28">
            <v>-0.20830000000000001</v>
          </cell>
          <cell r="E28">
            <v>-0.52100000000000002</v>
          </cell>
          <cell r="F28">
            <v>0</v>
          </cell>
          <cell r="G28">
            <v>-0.32219999999999999</v>
          </cell>
          <cell r="H28">
            <v>-0.81059999999999999</v>
          </cell>
          <cell r="I28">
            <v>-0.32219999999999999</v>
          </cell>
          <cell r="J28">
            <v>-1.1328</v>
          </cell>
        </row>
        <row r="29">
          <cell r="B29" t="str">
            <v>40.5 FT</v>
          </cell>
          <cell r="C29">
            <v>40.5</v>
          </cell>
          <cell r="D29">
            <v>-0.23719034175334325</v>
          </cell>
          <cell r="E29">
            <v>-0.59043001485884106</v>
          </cell>
          <cell r="F29">
            <v>0</v>
          </cell>
          <cell r="G29">
            <v>-0.3617411589895988</v>
          </cell>
          <cell r="H29">
            <v>-0.91983744427934622</v>
          </cell>
          <cell r="I29">
            <v>-0.3617411589895988</v>
          </cell>
          <cell r="J29">
            <v>-1.2815786032689451</v>
          </cell>
        </row>
        <row r="30">
          <cell r="B30">
            <v>5</v>
          </cell>
          <cell r="C30">
            <v>46.736111111111114</v>
          </cell>
          <cell r="D30">
            <v>-0.29509999999999997</v>
          </cell>
          <cell r="E30">
            <v>-0.72960000000000003</v>
          </cell>
          <cell r="F30">
            <v>0</v>
          </cell>
          <cell r="G30">
            <v>-0.441</v>
          </cell>
          <cell r="H30">
            <v>-1.1388</v>
          </cell>
          <cell r="I30">
            <v>-0.441</v>
          </cell>
          <cell r="J30">
            <v>-1.5798000000000001</v>
          </cell>
        </row>
        <row r="31">
          <cell r="B31">
            <v>6</v>
          </cell>
          <cell r="C31">
            <v>56.083333333333336</v>
          </cell>
          <cell r="D31">
            <v>-0.3634</v>
          </cell>
          <cell r="E31">
            <v>-0.89249999999999996</v>
          </cell>
          <cell r="F31">
            <v>0</v>
          </cell>
          <cell r="G31">
            <v>-0.52949999999999997</v>
          </cell>
          <cell r="H31">
            <v>-1.3956</v>
          </cell>
          <cell r="I31">
            <v>-0.52949999999999997</v>
          </cell>
          <cell r="J31">
            <v>-1.9251</v>
          </cell>
        </row>
        <row r="32">
          <cell r="B32">
            <v>7</v>
          </cell>
          <cell r="C32">
            <v>65.430555555555557</v>
          </cell>
          <cell r="D32">
            <v>-0.39960000000000001</v>
          </cell>
          <cell r="E32">
            <v>-0.97699999999999998</v>
          </cell>
          <cell r="F32">
            <v>0</v>
          </cell>
          <cell r="G32">
            <v>-0.57199999999999995</v>
          </cell>
          <cell r="H32">
            <v>-1.5295000000000001</v>
          </cell>
          <cell r="I32">
            <v>-0.57199999999999995</v>
          </cell>
          <cell r="J32">
            <v>-2.1015000000000001</v>
          </cell>
        </row>
        <row r="33">
          <cell r="B33" t="str">
            <v>66 FT</v>
          </cell>
          <cell r="C33">
            <v>66</v>
          </cell>
          <cell r="D33">
            <v>-0.39933803863298661</v>
          </cell>
          <cell r="E33">
            <v>-0.97618974739970277</v>
          </cell>
          <cell r="F33">
            <v>0</v>
          </cell>
          <cell r="G33">
            <v>-0.57120193164933131</v>
          </cell>
          <cell r="H33">
            <v>-1.5283059435364041</v>
          </cell>
          <cell r="I33">
            <v>-0.57120193164933131</v>
          </cell>
          <cell r="J33">
            <v>-2.0995078751857355</v>
          </cell>
        </row>
        <row r="34">
          <cell r="B34">
            <v>8</v>
          </cell>
          <cell r="C34">
            <v>74.777777777777771</v>
          </cell>
          <cell r="D34">
            <v>-0.39529999999999998</v>
          </cell>
          <cell r="E34">
            <v>-0.9637</v>
          </cell>
          <cell r="F34">
            <v>0</v>
          </cell>
          <cell r="G34">
            <v>-0.55889999999999995</v>
          </cell>
          <cell r="H34">
            <v>-1.5099</v>
          </cell>
          <cell r="I34">
            <v>-0.55889999999999995</v>
          </cell>
          <cell r="J34">
            <v>-2.0688</v>
          </cell>
        </row>
        <row r="35">
          <cell r="B35">
            <v>9</v>
          </cell>
          <cell r="C35">
            <v>84.125</v>
          </cell>
          <cell r="D35">
            <v>-0.3478</v>
          </cell>
          <cell r="E35">
            <v>-0.84609999999999996</v>
          </cell>
          <cell r="F35">
            <v>0</v>
          </cell>
          <cell r="G35">
            <v>-0.4874</v>
          </cell>
          <cell r="H35">
            <v>-1.3264</v>
          </cell>
          <cell r="I35">
            <v>-0.4874</v>
          </cell>
          <cell r="J35">
            <v>-1.8138000000000001</v>
          </cell>
        </row>
        <row r="36">
          <cell r="B36">
            <v>10</v>
          </cell>
          <cell r="C36">
            <v>93.472222222222229</v>
          </cell>
          <cell r="D36">
            <v>-0.25969999999999999</v>
          </cell>
          <cell r="E36">
            <v>-0.63090000000000002</v>
          </cell>
          <cell r="F36">
            <v>0</v>
          </cell>
          <cell r="G36">
            <v>-0.36170000000000002</v>
          </cell>
          <cell r="H36">
            <v>-0.98939999999999995</v>
          </cell>
          <cell r="I36">
            <v>-0.36170000000000002</v>
          </cell>
          <cell r="J36">
            <v>-1.3511</v>
          </cell>
        </row>
        <row r="37">
          <cell r="B37" t="str">
            <v>96.25 FT</v>
          </cell>
          <cell r="C37">
            <v>96.25</v>
          </cell>
          <cell r="D37">
            <v>-0.22389019316493319</v>
          </cell>
          <cell r="E37">
            <v>-0.54382719167904914</v>
          </cell>
          <cell r="F37">
            <v>0</v>
          </cell>
          <cell r="G37">
            <v>-0.31162570579494808</v>
          </cell>
          <cell r="H37">
            <v>-0.85287696879643404</v>
          </cell>
          <cell r="I37">
            <v>-0.31162570579494808</v>
          </cell>
          <cell r="J37">
            <v>-1.164502674591382</v>
          </cell>
        </row>
        <row r="38">
          <cell r="B38">
            <v>11</v>
          </cell>
          <cell r="C38">
            <v>102.81944444444444</v>
          </cell>
          <cell r="D38">
            <v>-0.13919999999999999</v>
          </cell>
          <cell r="E38">
            <v>-0.33789999999999998</v>
          </cell>
          <cell r="F38">
            <v>0</v>
          </cell>
          <cell r="G38">
            <v>-0.19320000000000001</v>
          </cell>
          <cell r="H38">
            <v>-0.53</v>
          </cell>
          <cell r="I38">
            <v>-0.19320000000000001</v>
          </cell>
          <cell r="J38">
            <v>-0.72320000000000007</v>
          </cell>
        </row>
        <row r="39">
          <cell r="B39">
            <v>12</v>
          </cell>
          <cell r="C39">
            <v>112.16666666666667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9671E0-ED1C-48CF-9504-B763FF90505B}" name="Table2" displayName="Table2" ref="AH7:AQ31" totalsRowShown="0" headerRowDxfId="11" dataDxfId="10" headerRowCellStyle="Normal 2" dataCellStyle="Normal 3">
  <autoFilter ref="AH7:AQ31" xr:uid="{EC9671E0-ED1C-48CF-9504-B763FF90505B}"/>
  <tableColumns count="10">
    <tableColumn id="1" xr3:uid="{CE39C463-2E46-4FF1-9D6E-B4060B8E2BC3}" name="PT" dataDxfId="9" dataCellStyle="Normal 3"/>
    <tableColumn id="2" xr3:uid="{BEE43774-AAEE-4DF4-8FDA-29F26A22588F}" name="BEAM" dataDxfId="8" dataCellStyle="Normal 3"/>
    <tableColumn id="3" xr3:uid="{FB846B66-D3AD-4E43-B354-1E4ED4E13F79}" name="Column1" dataDxfId="7" dataCellStyle="Normal 3"/>
    <tableColumn id="4" xr3:uid="{75F913DD-ED6A-451D-B44A-9B7AF17817E9}" name="LOC." dataDxfId="6" dataCellStyle="Normal 3"/>
    <tableColumn id="5" xr3:uid="{89F20D7F-F571-492C-8E6C-61055D571E03}" name="NO." dataDxfId="5" dataCellStyle="Normal 3"/>
    <tableColumn id="6" xr3:uid="{C46EAB82-F2BA-4510-9A99-4F1EEE414AC2}" name="EAST." dataDxfId="4" dataCellStyle="Normal 3"/>
    <tableColumn id="7" xr3:uid="{A800F6D3-4D10-4F1B-BE18-6FE1D8D43D96}" name="ELEV." dataDxfId="3" dataCellStyle="Normal 3"/>
    <tableColumn id="8" xr3:uid="{493C7EE8-D427-4869-B23B-42565AA2ADF3}" name="NAME" dataDxfId="2" dataCellStyle="Normal 3"/>
    <tableColumn id="13" xr3:uid="{3256B4FE-A5D3-4E80-8949-864C0D31F578}" name="Bm Depth" dataDxfId="1" dataCellStyle="Normal 3"/>
    <tableColumn id="10" xr3:uid="{DFEE8E21-9330-4AF7-B7A7-4B5268857881}" name="TOB" dataDxfId="0" dataCellStyle="Normal 3">
      <calculatedColumnFormula>Table2[[#This Row],[ELEV.]]+Table2[[#This Row],[Bm Depth]]/12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W416"/>
  <sheetViews>
    <sheetView topLeftCell="A375" zoomScaleNormal="100" workbookViewId="0">
      <selection activeCell="Q67" sqref="Q67:R67"/>
    </sheetView>
  </sheetViews>
  <sheetFormatPr defaultColWidth="9.140625" defaultRowHeight="12.75" x14ac:dyDescent="0.2"/>
  <cols>
    <col min="1" max="4" width="4.7109375" style="54" customWidth="1"/>
    <col min="5" max="5" width="6.140625" style="54" customWidth="1"/>
    <col min="6" max="8" width="4.7109375" style="54" customWidth="1"/>
    <col min="9" max="9" width="4.140625" style="54" customWidth="1"/>
    <col min="10" max="10" width="4.42578125" style="54" customWidth="1"/>
    <col min="11" max="31" width="4.7109375" style="54" customWidth="1"/>
    <col min="32" max="32" width="12.28515625" style="97" customWidth="1"/>
    <col min="33" max="35" width="9.140625" style="64"/>
    <col min="36" max="36" width="10.140625" style="64" customWidth="1"/>
    <col min="37" max="16384" width="9.140625" style="64"/>
  </cols>
  <sheetData>
    <row r="1" spans="1:49" s="34" customFormat="1" x14ac:dyDescent="0.2">
      <c r="A1" s="102"/>
      <c r="B1" s="103"/>
      <c r="C1" s="103"/>
      <c r="D1" s="104"/>
      <c r="E1" s="105"/>
      <c r="F1" s="106"/>
      <c r="G1" s="107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6"/>
      <c r="W1" s="103"/>
      <c r="X1" s="103"/>
      <c r="Y1" s="103"/>
      <c r="Z1" s="103"/>
      <c r="AA1" s="103"/>
      <c r="AB1" s="103"/>
      <c r="AC1" s="108"/>
      <c r="AD1" s="108"/>
      <c r="AE1" s="108"/>
      <c r="AF1" s="33"/>
    </row>
    <row r="2" spans="1:49" s="34" customFormat="1" x14ac:dyDescent="0.2">
      <c r="A2" s="35"/>
      <c r="B2" s="109"/>
      <c r="C2" s="110"/>
      <c r="D2" s="111"/>
      <c r="E2" s="92"/>
      <c r="F2" s="112"/>
      <c r="G2" s="113"/>
      <c r="H2" s="114" t="s">
        <v>2</v>
      </c>
      <c r="I2" s="114"/>
      <c r="J2" s="181" t="s">
        <v>158</v>
      </c>
      <c r="K2" s="181"/>
      <c r="L2" s="181"/>
      <c r="M2" s="181"/>
      <c r="N2" s="181"/>
      <c r="O2" s="181"/>
      <c r="P2" s="181"/>
      <c r="Q2" s="181"/>
      <c r="R2" s="181"/>
      <c r="S2" s="181"/>
      <c r="T2" s="35"/>
      <c r="U2" s="183" t="s">
        <v>3</v>
      </c>
      <c r="V2" s="183"/>
      <c r="W2" s="183"/>
      <c r="X2" s="180" t="s">
        <v>173</v>
      </c>
      <c r="Y2" s="180"/>
      <c r="Z2" s="180"/>
      <c r="AA2" s="180"/>
      <c r="AB2" s="180"/>
      <c r="AC2" s="180"/>
      <c r="AD2" s="180"/>
      <c r="AE2" s="180"/>
      <c r="AF2" s="33"/>
    </row>
    <row r="3" spans="1:49" s="34" customFormat="1" x14ac:dyDescent="0.2">
      <c r="A3" s="35"/>
      <c r="B3" s="109"/>
      <c r="C3" s="110"/>
      <c r="D3" s="115"/>
      <c r="E3" s="114"/>
      <c r="F3" s="114"/>
      <c r="G3" s="114"/>
      <c r="H3" s="114" t="s">
        <v>4</v>
      </c>
      <c r="I3" s="114"/>
      <c r="J3" s="182" t="s">
        <v>159</v>
      </c>
      <c r="K3" s="182"/>
      <c r="L3" s="182"/>
      <c r="M3" s="182"/>
      <c r="N3" s="182"/>
      <c r="O3" s="182"/>
      <c r="P3" s="182"/>
      <c r="Q3" s="182"/>
      <c r="R3" s="182"/>
      <c r="S3" s="182"/>
      <c r="T3" s="35"/>
      <c r="U3" s="116"/>
      <c r="V3" s="117"/>
      <c r="W3" s="116"/>
      <c r="X3" s="170"/>
      <c r="Y3" s="170"/>
      <c r="Z3" s="170"/>
      <c r="AA3" s="170"/>
      <c r="AB3" s="184"/>
      <c r="AC3" s="170"/>
      <c r="AD3" s="170"/>
      <c r="AE3" s="170"/>
      <c r="AF3" s="33"/>
    </row>
    <row r="4" spans="1:49" s="34" customFormat="1" x14ac:dyDescent="0.2">
      <c r="A4" s="35"/>
      <c r="B4" s="109"/>
      <c r="C4" s="110"/>
      <c r="D4" s="115"/>
      <c r="E4" s="114"/>
      <c r="F4" s="114"/>
      <c r="G4" s="114"/>
      <c r="H4" s="114" t="s">
        <v>5</v>
      </c>
      <c r="I4" s="114"/>
      <c r="J4" s="182" t="s">
        <v>93</v>
      </c>
      <c r="K4" s="182"/>
      <c r="L4" s="182"/>
      <c r="M4" s="182"/>
      <c r="N4" s="182"/>
      <c r="O4" s="182"/>
      <c r="P4" s="182"/>
      <c r="Q4" s="182"/>
      <c r="R4" s="182"/>
      <c r="S4" s="182"/>
      <c r="T4" s="35"/>
      <c r="U4" s="183" t="s">
        <v>6</v>
      </c>
      <c r="V4" s="183"/>
      <c r="W4" s="183"/>
      <c r="X4" s="180" t="s">
        <v>117</v>
      </c>
      <c r="Y4" s="180"/>
      <c r="Z4" s="180"/>
      <c r="AA4" s="170" t="s">
        <v>7</v>
      </c>
      <c r="AB4" s="184"/>
      <c r="AC4" s="185">
        <v>44515</v>
      </c>
      <c r="AD4" s="185"/>
      <c r="AE4" s="185"/>
      <c r="AF4" s="33"/>
    </row>
    <row r="5" spans="1:49" s="34" customFormat="1" x14ac:dyDescent="0.2">
      <c r="A5" s="35"/>
      <c r="B5" s="35"/>
      <c r="C5" s="35"/>
      <c r="D5" s="35"/>
      <c r="E5" s="35"/>
      <c r="F5" s="35"/>
      <c r="G5" s="35"/>
      <c r="H5" s="39"/>
      <c r="I5" s="114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35"/>
      <c r="U5" s="183" t="s">
        <v>8</v>
      </c>
      <c r="V5" s="183"/>
      <c r="W5" s="183"/>
      <c r="X5" s="186" t="s">
        <v>57</v>
      </c>
      <c r="Y5" s="186"/>
      <c r="Z5" s="186"/>
      <c r="AA5" s="170" t="s">
        <v>7</v>
      </c>
      <c r="AB5" s="184"/>
      <c r="AC5" s="185">
        <v>44530</v>
      </c>
      <c r="AD5" s="185"/>
      <c r="AE5" s="185"/>
      <c r="AF5" s="33"/>
    </row>
    <row r="6" spans="1:49" s="34" customFormat="1" ht="13.5" thickBot="1" x14ac:dyDescent="0.25">
      <c r="A6" s="118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33"/>
      <c r="AV6" s="100" t="s">
        <v>88</v>
      </c>
    </row>
    <row r="7" spans="1:49" s="34" customFormat="1" ht="13.5" thickTop="1" x14ac:dyDescent="0.2">
      <c r="A7" s="35"/>
      <c r="B7" s="36"/>
      <c r="C7" s="37"/>
      <c r="D7" s="38"/>
      <c r="E7" s="39"/>
      <c r="F7" s="35"/>
      <c r="G7" s="35"/>
      <c r="H7" s="35"/>
      <c r="I7" s="35"/>
      <c r="J7" s="35"/>
      <c r="K7" s="35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33"/>
      <c r="AH7" s="41" t="s">
        <v>180</v>
      </c>
      <c r="AI7" s="41" t="s">
        <v>181</v>
      </c>
      <c r="AJ7" s="41" t="s">
        <v>177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203</v>
      </c>
      <c r="AQ7" s="41" t="s">
        <v>200</v>
      </c>
      <c r="AR7" s="99" t="s">
        <v>201</v>
      </c>
      <c r="AS7" s="99" t="s">
        <v>204</v>
      </c>
      <c r="AT7" s="99" t="s">
        <v>202</v>
      </c>
      <c r="AV7" s="99" t="s">
        <v>202</v>
      </c>
      <c r="AW7" s="99" t="s">
        <v>81</v>
      </c>
    </row>
    <row r="8" spans="1:49" s="42" customFormat="1" x14ac:dyDescent="0.2">
      <c r="A8" s="40"/>
      <c r="B8" s="187" t="s">
        <v>9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40"/>
      <c r="AF8" s="41"/>
      <c r="AH8" s="41">
        <v>5058</v>
      </c>
      <c r="AI8" s="41" t="s">
        <v>176</v>
      </c>
      <c r="AJ8" s="41">
        <v>1</v>
      </c>
      <c r="AK8" s="41" t="s">
        <v>187</v>
      </c>
      <c r="AL8" s="41">
        <v>657281.37899999996</v>
      </c>
      <c r="AM8" s="41">
        <v>2189672.091</v>
      </c>
      <c r="AN8" s="41">
        <v>680.01400000000001</v>
      </c>
      <c r="AO8" s="41" t="s">
        <v>174</v>
      </c>
      <c r="AP8" s="41">
        <v>35.6</v>
      </c>
      <c r="AQ8" s="98">
        <f>Table2[[#This Row],[ELEV.]]+Table2[[#This Row],[Bm Depth]]/12</f>
        <v>682.98066666666671</v>
      </c>
      <c r="AR8" s="152">
        <f>AVERAGE(AQ8:AQ9)</f>
        <v>682.96566666666672</v>
      </c>
      <c r="AS8" s="152">
        <f>AC52</f>
        <v>683.79195646766175</v>
      </c>
      <c r="AT8" s="152">
        <f>AS8-AR8</f>
        <v>0.82628980099502769</v>
      </c>
      <c r="AU8" s="152">
        <f>AT8*12</f>
        <v>9.9154776119403323</v>
      </c>
      <c r="AV8" s="152">
        <v>8.5</v>
      </c>
      <c r="AW8" s="152">
        <f>AU8-AV8</f>
        <v>1.4154776119403323</v>
      </c>
    </row>
    <row r="9" spans="1:49" s="42" customFormat="1" x14ac:dyDescent="0.2">
      <c r="A9" s="40"/>
      <c r="B9" s="170"/>
      <c r="C9" s="170"/>
      <c r="D9" s="170" t="s">
        <v>10</v>
      </c>
      <c r="E9" s="170"/>
      <c r="F9" s="170"/>
      <c r="G9" s="170" t="s">
        <v>10</v>
      </c>
      <c r="H9" s="170"/>
      <c r="I9" s="170"/>
      <c r="J9" s="170" t="s">
        <v>11</v>
      </c>
      <c r="K9" s="170"/>
      <c r="L9" s="170"/>
      <c r="M9" s="170"/>
      <c r="N9" s="170"/>
      <c r="O9" s="170"/>
      <c r="P9" s="170"/>
      <c r="Q9" s="170"/>
      <c r="R9" s="170"/>
      <c r="S9" s="170" t="s">
        <v>12</v>
      </c>
      <c r="T9" s="170"/>
      <c r="U9" s="170"/>
      <c r="V9" s="170" t="s">
        <v>12</v>
      </c>
      <c r="W9" s="170"/>
      <c r="X9" s="170"/>
      <c r="Y9" s="170" t="s">
        <v>13</v>
      </c>
      <c r="Z9" s="170"/>
      <c r="AA9" s="170"/>
      <c r="AB9" s="170" t="s">
        <v>13</v>
      </c>
      <c r="AC9" s="170"/>
      <c r="AD9" s="170"/>
      <c r="AE9" s="40"/>
      <c r="AF9" s="41"/>
      <c r="AH9" s="41">
        <v>5059</v>
      </c>
      <c r="AI9" s="41" t="s">
        <v>175</v>
      </c>
      <c r="AJ9" s="41">
        <v>1</v>
      </c>
      <c r="AK9" s="41" t="s">
        <v>187</v>
      </c>
      <c r="AL9" s="41">
        <v>657288.30900000001</v>
      </c>
      <c r="AM9" s="41">
        <v>2189671.1490000002</v>
      </c>
      <c r="AN9" s="41">
        <v>679.98400000000004</v>
      </c>
      <c r="AO9" s="41" t="s">
        <v>174</v>
      </c>
      <c r="AP9" s="41">
        <v>35.6</v>
      </c>
      <c r="AQ9" s="98">
        <f>Table2[[#This Row],[ELEV.]]+Table2[[#This Row],[Bm Depth]]/12</f>
        <v>682.95066666666673</v>
      </c>
      <c r="AR9" s="153"/>
      <c r="AS9" s="153"/>
      <c r="AT9" s="153"/>
      <c r="AU9" s="153"/>
      <c r="AV9" s="153"/>
      <c r="AW9" s="153"/>
    </row>
    <row r="10" spans="1:49" s="42" customFormat="1" x14ac:dyDescent="0.2">
      <c r="A10" s="40"/>
      <c r="B10" s="170" t="s">
        <v>14</v>
      </c>
      <c r="C10" s="170"/>
      <c r="D10" s="170" t="s">
        <v>0</v>
      </c>
      <c r="E10" s="170"/>
      <c r="F10" s="170"/>
      <c r="G10" s="170" t="s">
        <v>15</v>
      </c>
      <c r="H10" s="170"/>
      <c r="I10" s="170"/>
      <c r="J10" s="170" t="s">
        <v>16</v>
      </c>
      <c r="K10" s="170"/>
      <c r="L10" s="170"/>
      <c r="M10" s="170" t="s">
        <v>17</v>
      </c>
      <c r="N10" s="170"/>
      <c r="O10" s="170"/>
      <c r="P10" s="170" t="s">
        <v>18</v>
      </c>
      <c r="Q10" s="170"/>
      <c r="R10" s="170"/>
      <c r="S10" s="170" t="s">
        <v>0</v>
      </c>
      <c r="T10" s="170"/>
      <c r="U10" s="170"/>
      <c r="V10" s="170" t="s">
        <v>15</v>
      </c>
      <c r="W10" s="170"/>
      <c r="X10" s="170"/>
      <c r="Y10" s="170" t="s">
        <v>0</v>
      </c>
      <c r="Z10" s="170"/>
      <c r="AA10" s="170"/>
      <c r="AB10" s="170" t="s">
        <v>15</v>
      </c>
      <c r="AC10" s="170"/>
      <c r="AD10" s="170"/>
      <c r="AE10" s="40"/>
      <c r="AF10" s="41"/>
      <c r="AH10" s="41">
        <v>4246</v>
      </c>
      <c r="AI10" s="41" t="s">
        <v>175</v>
      </c>
      <c r="AJ10" s="41">
        <v>2</v>
      </c>
      <c r="AK10" s="41" t="s">
        <v>189</v>
      </c>
      <c r="AL10" s="41">
        <v>657289.66500000004</v>
      </c>
      <c r="AM10" s="41">
        <v>2189713.878</v>
      </c>
      <c r="AN10" s="41">
        <v>680.09299999999996</v>
      </c>
      <c r="AO10" s="41" t="s">
        <v>174</v>
      </c>
      <c r="AP10" s="41">
        <v>35.6</v>
      </c>
      <c r="AQ10" s="98">
        <f>Table2[[#This Row],[ELEV.]]+Table2[[#This Row],[Bm Depth]]/12</f>
        <v>683.05966666666666</v>
      </c>
      <c r="AR10" s="152">
        <f>AVERAGE(AQ10:AQ11)</f>
        <v>683.0386666666667</v>
      </c>
      <c r="AS10" s="152">
        <f>AC108</f>
        <v>683.86956840796029</v>
      </c>
      <c r="AT10" s="152">
        <f>AS10-AR10</f>
        <v>0.83090174129358729</v>
      </c>
      <c r="AU10" s="152">
        <f>AT10*12</f>
        <v>9.9708208955230475</v>
      </c>
      <c r="AV10" s="152">
        <v>8.5</v>
      </c>
      <c r="AW10" s="152">
        <f>AU10-AV10</f>
        <v>1.4708208955230475</v>
      </c>
    </row>
    <row r="11" spans="1:49" s="42" customFormat="1" x14ac:dyDescent="0.2">
      <c r="A11" s="40"/>
      <c r="B11" s="180"/>
      <c r="C11" s="180"/>
      <c r="D11" s="180" t="s">
        <v>19</v>
      </c>
      <c r="E11" s="180"/>
      <c r="F11" s="180"/>
      <c r="G11" s="180" t="s">
        <v>19</v>
      </c>
      <c r="H11" s="180"/>
      <c r="I11" s="180"/>
      <c r="J11" s="180" t="s">
        <v>19</v>
      </c>
      <c r="K11" s="180"/>
      <c r="L11" s="180"/>
      <c r="M11" s="180"/>
      <c r="N11" s="180"/>
      <c r="O11" s="180"/>
      <c r="P11" s="180"/>
      <c r="Q11" s="180"/>
      <c r="R11" s="180"/>
      <c r="S11" s="180" t="s">
        <v>19</v>
      </c>
      <c r="T11" s="180"/>
      <c r="U11" s="180"/>
      <c r="V11" s="180" t="s">
        <v>19</v>
      </c>
      <c r="W11" s="180"/>
      <c r="X11" s="180"/>
      <c r="Y11" s="180" t="s">
        <v>19</v>
      </c>
      <c r="Z11" s="180"/>
      <c r="AA11" s="180"/>
      <c r="AB11" s="180" t="s">
        <v>19</v>
      </c>
      <c r="AC11" s="180"/>
      <c r="AD11" s="180"/>
      <c r="AE11" s="40"/>
      <c r="AF11" s="41"/>
      <c r="AH11" s="33">
        <v>5001</v>
      </c>
      <c r="AI11" s="33" t="s">
        <v>176</v>
      </c>
      <c r="AJ11" s="33">
        <v>2</v>
      </c>
      <c r="AK11" s="33" t="s">
        <v>189</v>
      </c>
      <c r="AL11" s="33">
        <v>657282.72499999998</v>
      </c>
      <c r="AM11" s="33">
        <v>2189713.9670000002</v>
      </c>
      <c r="AN11" s="33">
        <v>680.05100000000004</v>
      </c>
      <c r="AO11" s="33" t="s">
        <v>174</v>
      </c>
      <c r="AP11" s="41">
        <v>35.6</v>
      </c>
      <c r="AQ11" s="98">
        <f>Table2[[#This Row],[ELEV.]]+Table2[[#This Row],[Bm Depth]]/12</f>
        <v>683.01766666666674</v>
      </c>
      <c r="AR11" s="152"/>
      <c r="AS11" s="152"/>
      <c r="AT11" s="152"/>
      <c r="AU11" s="152"/>
      <c r="AV11" s="152"/>
      <c r="AW11" s="152"/>
    </row>
    <row r="12" spans="1:49" s="42" customFormat="1" x14ac:dyDescent="0.2">
      <c r="A12" s="40"/>
      <c r="B12" s="172" t="s">
        <v>20</v>
      </c>
      <c r="C12" s="172"/>
      <c r="D12" s="173" t="s">
        <v>21</v>
      </c>
      <c r="E12" s="173"/>
      <c r="F12" s="173"/>
      <c r="G12" s="174" t="s">
        <v>21</v>
      </c>
      <c r="H12" s="174"/>
      <c r="I12" s="174"/>
      <c r="J12" s="172" t="s">
        <v>21</v>
      </c>
      <c r="K12" s="172"/>
      <c r="L12" s="172"/>
      <c r="M12" s="175">
        <v>6.6E-3</v>
      </c>
      <c r="N12" s="175"/>
      <c r="O12" s="175"/>
      <c r="P12" s="176" t="s">
        <v>21</v>
      </c>
      <c r="Q12" s="176"/>
      <c r="R12" s="176"/>
      <c r="S12" s="177">
        <v>314</v>
      </c>
      <c r="T12" s="177"/>
      <c r="U12" s="177"/>
      <c r="V12" s="174">
        <f>AB12-M12*(Y12-S12)</f>
        <v>683.52</v>
      </c>
      <c r="W12" s="174"/>
      <c r="X12" s="174"/>
      <c r="Y12" s="173">
        <f>S13</f>
        <v>364</v>
      </c>
      <c r="Z12" s="173"/>
      <c r="AA12" s="173"/>
      <c r="AB12" s="174">
        <f>V13</f>
        <v>683.85</v>
      </c>
      <c r="AC12" s="174"/>
      <c r="AD12" s="174"/>
      <c r="AE12" s="40"/>
      <c r="AF12" s="41"/>
      <c r="AH12" s="33">
        <v>4243</v>
      </c>
      <c r="AI12" s="33" t="s">
        <v>175</v>
      </c>
      <c r="AJ12" s="33">
        <v>3</v>
      </c>
      <c r="AK12" s="33" t="s">
        <v>188</v>
      </c>
      <c r="AL12" s="33">
        <v>657289.86399999994</v>
      </c>
      <c r="AM12" s="33">
        <v>2189720.2400000002</v>
      </c>
      <c r="AN12" s="33">
        <v>680.06600000000003</v>
      </c>
      <c r="AO12" s="33" t="s">
        <v>174</v>
      </c>
      <c r="AP12" s="41">
        <v>35.6</v>
      </c>
      <c r="AQ12" s="98">
        <f>Table2[[#This Row],[ELEV.]]+Table2[[#This Row],[Bm Depth]]/12</f>
        <v>683.03266666666673</v>
      </c>
      <c r="AR12" s="152"/>
      <c r="AS12" s="152"/>
      <c r="AT12" s="152"/>
      <c r="AU12" s="152"/>
      <c r="AV12" s="152"/>
      <c r="AW12" s="152"/>
    </row>
    <row r="13" spans="1:49" s="42" customFormat="1" x14ac:dyDescent="0.2">
      <c r="A13" s="40"/>
      <c r="B13" s="172" t="s">
        <v>22</v>
      </c>
      <c r="C13" s="172"/>
      <c r="D13" s="177">
        <v>364</v>
      </c>
      <c r="E13" s="177"/>
      <c r="F13" s="177"/>
      <c r="G13" s="178">
        <v>683.85</v>
      </c>
      <c r="H13" s="178"/>
      <c r="I13" s="178"/>
      <c r="J13" s="179">
        <v>0</v>
      </c>
      <c r="K13" s="179"/>
      <c r="L13" s="179"/>
      <c r="M13" s="176">
        <f>M12</f>
        <v>6.6E-3</v>
      </c>
      <c r="N13" s="176"/>
      <c r="O13" s="176"/>
      <c r="P13" s="176">
        <f>M14</f>
        <v>1.6169154228855157E-3</v>
      </c>
      <c r="Q13" s="176"/>
      <c r="R13" s="176"/>
      <c r="S13" s="173">
        <f>$D13-$J13/2</f>
        <v>364</v>
      </c>
      <c r="T13" s="173"/>
      <c r="U13" s="173"/>
      <c r="V13" s="174">
        <f>$G13-$M13*($J13/2)</f>
        <v>683.85</v>
      </c>
      <c r="W13" s="174"/>
      <c r="X13" s="174"/>
      <c r="Y13" s="173">
        <f>$D13+$J13/2</f>
        <v>364</v>
      </c>
      <c r="Z13" s="173"/>
      <c r="AA13" s="173"/>
      <c r="AB13" s="174">
        <f>$G13+$P13*($J13/2)</f>
        <v>683.85</v>
      </c>
      <c r="AC13" s="174"/>
      <c r="AD13" s="174"/>
      <c r="AE13" s="40"/>
      <c r="AF13" s="43"/>
      <c r="AH13" s="33">
        <v>5002</v>
      </c>
      <c r="AI13" s="33" t="s">
        <v>176</v>
      </c>
      <c r="AJ13" s="33">
        <v>3</v>
      </c>
      <c r="AK13" s="33" t="s">
        <v>188</v>
      </c>
      <c r="AL13" s="33">
        <v>657282.92599999998</v>
      </c>
      <c r="AM13" s="33">
        <v>2189719.7140000002</v>
      </c>
      <c r="AN13" s="33">
        <v>680.03599999999994</v>
      </c>
      <c r="AO13" s="33" t="s">
        <v>174</v>
      </c>
      <c r="AP13" s="41">
        <v>35.6</v>
      </c>
      <c r="AQ13" s="98">
        <f>Table2[[#This Row],[ELEV.]]+Table2[[#This Row],[Bm Depth]]/12</f>
        <v>683.00266666666664</v>
      </c>
      <c r="AR13" s="152"/>
      <c r="AS13" s="152"/>
      <c r="AT13" s="152"/>
      <c r="AU13" s="152"/>
      <c r="AV13" s="152"/>
      <c r="AW13" s="152"/>
    </row>
    <row r="14" spans="1:49" s="42" customFormat="1" x14ac:dyDescent="0.2">
      <c r="A14" s="40"/>
      <c r="B14" s="172" t="s">
        <v>23</v>
      </c>
      <c r="C14" s="172"/>
      <c r="D14" s="173" t="s">
        <v>21</v>
      </c>
      <c r="E14" s="173"/>
      <c r="F14" s="173"/>
      <c r="G14" s="174" t="s">
        <v>21</v>
      </c>
      <c r="H14" s="174"/>
      <c r="I14" s="174"/>
      <c r="J14" s="172" t="s">
        <v>21</v>
      </c>
      <c r="K14" s="172"/>
      <c r="L14" s="172"/>
      <c r="M14" s="176">
        <f>(G15-G13)/(D15-D13)</f>
        <v>1.6169154228855157E-3</v>
      </c>
      <c r="N14" s="176"/>
      <c r="O14" s="176"/>
      <c r="P14" s="176" t="s">
        <v>21</v>
      </c>
      <c r="Q14" s="176"/>
      <c r="R14" s="176"/>
      <c r="S14" s="173">
        <f>Y13</f>
        <v>364</v>
      </c>
      <c r="T14" s="173"/>
      <c r="U14" s="173"/>
      <c r="V14" s="174">
        <f>AB13</f>
        <v>683.85</v>
      </c>
      <c r="W14" s="174"/>
      <c r="X14" s="174"/>
      <c r="Y14" s="173">
        <f>S15</f>
        <v>766</v>
      </c>
      <c r="Z14" s="173"/>
      <c r="AA14" s="173"/>
      <c r="AB14" s="174">
        <f>IF((V14+M14*(Y14-S14))-V15&lt;=0.01,V15,"Error!")</f>
        <v>684.5</v>
      </c>
      <c r="AC14" s="174"/>
      <c r="AD14" s="174"/>
      <c r="AE14" s="40"/>
      <c r="AF14" s="41"/>
      <c r="AH14" s="33">
        <v>6033</v>
      </c>
      <c r="AI14" s="33" t="s">
        <v>176</v>
      </c>
      <c r="AJ14" s="33">
        <v>4</v>
      </c>
      <c r="AK14" s="33" t="s">
        <v>191</v>
      </c>
      <c r="AL14" s="33">
        <v>657285.103</v>
      </c>
      <c r="AM14" s="33">
        <v>2189792.7599999998</v>
      </c>
      <c r="AN14" s="33">
        <v>680.22299999999996</v>
      </c>
      <c r="AO14" s="33" t="s">
        <v>178</v>
      </c>
      <c r="AP14" s="41">
        <v>35.6</v>
      </c>
      <c r="AQ14" s="98">
        <f>Table2[[#This Row],[ELEV.]]+Table2[[#This Row],[Bm Depth]]/12</f>
        <v>683.18966666666665</v>
      </c>
      <c r="AR14" s="152">
        <f>AVERAGE(AQ14:AQ15)</f>
        <v>683.18566666666675</v>
      </c>
      <c r="AS14" s="152">
        <f>AC164</f>
        <v>683.99649626865676</v>
      </c>
      <c r="AT14" s="152">
        <f t="shared" ref="AT14" si="0">AS14-AR14</f>
        <v>0.81082960199000809</v>
      </c>
      <c r="AU14" s="152">
        <f t="shared" ref="AU14" si="1">AT14*12</f>
        <v>9.729955223880097</v>
      </c>
      <c r="AV14" s="152">
        <v>8.5</v>
      </c>
      <c r="AW14" s="152">
        <f>AU14-AV14</f>
        <v>1.229955223880097</v>
      </c>
    </row>
    <row r="15" spans="1:49" s="42" customFormat="1" x14ac:dyDescent="0.2">
      <c r="A15" s="40"/>
      <c r="B15" s="172" t="s">
        <v>24</v>
      </c>
      <c r="C15" s="172"/>
      <c r="D15" s="177">
        <v>766</v>
      </c>
      <c r="E15" s="177"/>
      <c r="F15" s="177"/>
      <c r="G15" s="178">
        <v>684.5</v>
      </c>
      <c r="H15" s="178"/>
      <c r="I15" s="178"/>
      <c r="J15" s="179">
        <v>0</v>
      </c>
      <c r="K15" s="179"/>
      <c r="L15" s="179"/>
      <c r="M15" s="176">
        <f>M14</f>
        <v>1.6169154228855157E-3</v>
      </c>
      <c r="N15" s="176"/>
      <c r="O15" s="176"/>
      <c r="P15" s="176">
        <f>M16</f>
        <v>-7.1999999999999998E-3</v>
      </c>
      <c r="Q15" s="176"/>
      <c r="R15" s="176"/>
      <c r="S15" s="173">
        <f>D15-J15/2</f>
        <v>766</v>
      </c>
      <c r="T15" s="173"/>
      <c r="U15" s="173"/>
      <c r="V15" s="174">
        <f>$G15-$M15*($J15/2)</f>
        <v>684.5</v>
      </c>
      <c r="W15" s="174"/>
      <c r="X15" s="174"/>
      <c r="Y15" s="173">
        <f>$D15+$J15/2</f>
        <v>766</v>
      </c>
      <c r="Z15" s="173"/>
      <c r="AA15" s="173"/>
      <c r="AB15" s="174">
        <f>$G15+$P15*($J15/2)</f>
        <v>684.5</v>
      </c>
      <c r="AC15" s="174"/>
      <c r="AD15" s="174"/>
      <c r="AE15" s="40"/>
      <c r="AF15" s="43"/>
      <c r="AH15" s="33">
        <v>6034</v>
      </c>
      <c r="AI15" s="33" t="s">
        <v>175</v>
      </c>
      <c r="AJ15" s="33">
        <v>4</v>
      </c>
      <c r="AK15" s="33" t="s">
        <v>191</v>
      </c>
      <c r="AL15" s="33">
        <v>657292.04099999997</v>
      </c>
      <c r="AM15" s="33">
        <v>2189792.173</v>
      </c>
      <c r="AN15" s="33">
        <v>680.21500000000003</v>
      </c>
      <c r="AO15" s="33" t="s">
        <v>179</v>
      </c>
      <c r="AP15" s="41">
        <v>35.6</v>
      </c>
      <c r="AQ15" s="98">
        <f>Table2[[#This Row],[ELEV.]]+Table2[[#This Row],[Bm Depth]]/12</f>
        <v>683.18166666666673</v>
      </c>
      <c r="AR15" s="152"/>
      <c r="AS15" s="152"/>
      <c r="AT15" s="152"/>
      <c r="AU15" s="152"/>
      <c r="AV15" s="152"/>
      <c r="AW15" s="152"/>
    </row>
    <row r="16" spans="1:49" s="42" customFormat="1" x14ac:dyDescent="0.2">
      <c r="A16" s="40"/>
      <c r="B16" s="172" t="s">
        <v>25</v>
      </c>
      <c r="C16" s="172"/>
      <c r="D16" s="173" t="s">
        <v>21</v>
      </c>
      <c r="E16" s="173"/>
      <c r="F16" s="173"/>
      <c r="G16" s="174" t="s">
        <v>21</v>
      </c>
      <c r="H16" s="174"/>
      <c r="I16" s="174"/>
      <c r="J16" s="172" t="s">
        <v>21</v>
      </c>
      <c r="K16" s="172"/>
      <c r="L16" s="172"/>
      <c r="M16" s="175">
        <v>-7.1999999999999998E-3</v>
      </c>
      <c r="N16" s="175"/>
      <c r="O16" s="175"/>
      <c r="P16" s="176" t="s">
        <v>21</v>
      </c>
      <c r="Q16" s="176"/>
      <c r="R16" s="176"/>
      <c r="S16" s="173">
        <f>Y15</f>
        <v>766</v>
      </c>
      <c r="T16" s="173"/>
      <c r="U16" s="173"/>
      <c r="V16" s="174">
        <f>AB15</f>
        <v>684.5</v>
      </c>
      <c r="W16" s="174"/>
      <c r="X16" s="174"/>
      <c r="Y16" s="177">
        <v>816</v>
      </c>
      <c r="Z16" s="177"/>
      <c r="AA16" s="177"/>
      <c r="AB16" s="174">
        <f>V16+M16*(Y16-S16)</f>
        <v>684.14</v>
      </c>
      <c r="AC16" s="174"/>
      <c r="AD16" s="174"/>
      <c r="AE16" s="40"/>
      <c r="AF16" s="41"/>
      <c r="AH16" s="33">
        <v>6030</v>
      </c>
      <c r="AI16" s="33" t="s">
        <v>176</v>
      </c>
      <c r="AJ16" s="33">
        <v>5</v>
      </c>
      <c r="AK16" s="33" t="s">
        <v>190</v>
      </c>
      <c r="AL16" s="33">
        <v>657285.299</v>
      </c>
      <c r="AM16" s="33">
        <v>2189799.128</v>
      </c>
      <c r="AN16" s="33">
        <v>680.23800000000006</v>
      </c>
      <c r="AO16" s="33" t="s">
        <v>179</v>
      </c>
      <c r="AP16" s="41">
        <v>35.6</v>
      </c>
      <c r="AQ16" s="98">
        <f>Table2[[#This Row],[ELEV.]]+Table2[[#This Row],[Bm Depth]]/12</f>
        <v>683.20466666666675</v>
      </c>
      <c r="AR16" s="152"/>
      <c r="AS16" s="152"/>
      <c r="AT16" s="152"/>
      <c r="AU16" s="152"/>
      <c r="AV16" s="152"/>
      <c r="AW16" s="152"/>
    </row>
    <row r="17" spans="1:49" s="42" customFormat="1" x14ac:dyDescent="0.2">
      <c r="A17" s="40"/>
      <c r="B17" s="44"/>
      <c r="C17" s="44"/>
      <c r="D17" s="45"/>
      <c r="E17" s="45"/>
      <c r="F17" s="45"/>
      <c r="G17" s="46"/>
      <c r="H17" s="46"/>
      <c r="I17" s="46"/>
      <c r="J17" s="44"/>
      <c r="K17" s="44"/>
      <c r="L17" s="44"/>
      <c r="M17" s="47"/>
      <c r="N17" s="47"/>
      <c r="O17" s="47"/>
      <c r="P17" s="48"/>
      <c r="Q17" s="48"/>
      <c r="R17" s="48"/>
      <c r="S17" s="45"/>
      <c r="T17" s="45"/>
      <c r="U17" s="45"/>
      <c r="V17" s="46"/>
      <c r="W17" s="46"/>
      <c r="X17" s="46"/>
      <c r="Y17" s="49"/>
      <c r="Z17" s="49"/>
      <c r="AA17" s="49"/>
      <c r="AB17" s="46"/>
      <c r="AC17" s="46"/>
      <c r="AD17" s="46"/>
      <c r="AE17" s="40"/>
      <c r="AF17" s="41"/>
      <c r="AH17" s="41">
        <v>6037</v>
      </c>
      <c r="AI17" s="41" t="s">
        <v>175</v>
      </c>
      <c r="AJ17" s="41">
        <v>5</v>
      </c>
      <c r="AK17" s="41" t="s">
        <v>190</v>
      </c>
      <c r="AL17" s="41">
        <v>657292.25399999996</v>
      </c>
      <c r="AM17" s="41">
        <v>2189798.4369999999</v>
      </c>
      <c r="AN17" s="41">
        <v>680.23699999999997</v>
      </c>
      <c r="AO17" s="41" t="s">
        <v>178</v>
      </c>
      <c r="AP17" s="41">
        <v>35.6</v>
      </c>
      <c r="AQ17" s="98">
        <f>Table2[[#This Row],[ELEV.]]+Table2[[#This Row],[Bm Depth]]/12</f>
        <v>683.20366666666666</v>
      </c>
      <c r="AR17" s="152"/>
      <c r="AS17" s="152"/>
      <c r="AT17" s="152"/>
      <c r="AU17" s="152"/>
      <c r="AV17" s="152"/>
      <c r="AW17" s="152"/>
    </row>
    <row r="18" spans="1:49" s="42" customFormat="1" x14ac:dyDescent="0.2">
      <c r="A18" s="40"/>
      <c r="B18" s="44"/>
      <c r="C18" s="44"/>
      <c r="D18" s="45"/>
      <c r="E18" s="45"/>
      <c r="F18" s="45"/>
      <c r="G18" s="46"/>
      <c r="H18" s="46"/>
      <c r="I18" s="46"/>
      <c r="J18" s="44"/>
      <c r="K18" s="44"/>
      <c r="L18" s="44"/>
      <c r="M18" s="47"/>
      <c r="N18" s="47"/>
      <c r="O18" s="47"/>
      <c r="P18" s="48"/>
      <c r="Q18" s="48"/>
      <c r="R18" s="48"/>
      <c r="S18" s="45"/>
      <c r="T18" s="45"/>
      <c r="U18" s="45"/>
      <c r="V18" s="46"/>
      <c r="W18" s="46"/>
      <c r="X18" s="46"/>
      <c r="Y18" s="49"/>
      <c r="Z18" s="49"/>
      <c r="AA18" s="49"/>
      <c r="AB18" s="46"/>
      <c r="AC18" s="46"/>
      <c r="AD18" s="46"/>
      <c r="AE18" s="40"/>
      <c r="AF18" s="41"/>
      <c r="AH18" s="41">
        <v>7008</v>
      </c>
      <c r="AI18" s="41" t="s">
        <v>176</v>
      </c>
      <c r="AJ18" s="41">
        <v>6</v>
      </c>
      <c r="AK18" s="41" t="s">
        <v>193</v>
      </c>
      <c r="AL18" s="41">
        <v>657287.09</v>
      </c>
      <c r="AM18" s="41">
        <v>2189859.4900000002</v>
      </c>
      <c r="AN18" s="41">
        <v>680.33699999999999</v>
      </c>
      <c r="AO18" s="41" t="s">
        <v>178</v>
      </c>
      <c r="AP18" s="41">
        <v>35.6</v>
      </c>
      <c r="AQ18" s="98">
        <f>Table2[[#This Row],[ELEV.]]+Table2[[#This Row],[Bm Depth]]/12</f>
        <v>683.30366666666669</v>
      </c>
      <c r="AR18" s="152">
        <f>AVERAGE(AQ18:AQ19)</f>
        <v>683.29666666666662</v>
      </c>
      <c r="AS18" s="152">
        <f>AC220</f>
        <v>684.1056380597015</v>
      </c>
      <c r="AT18" s="152">
        <f t="shared" ref="AT18" si="2">AS18-AR18</f>
        <v>0.80897139303488075</v>
      </c>
      <c r="AU18" s="152">
        <f t="shared" ref="AU18" si="3">AT18*12</f>
        <v>9.707656716418569</v>
      </c>
      <c r="AV18" s="152">
        <v>8.5</v>
      </c>
      <c r="AW18" s="152">
        <f>AU18-AV18</f>
        <v>1.207656716418569</v>
      </c>
    </row>
    <row r="19" spans="1:49" s="42" customFormat="1" x14ac:dyDescent="0.2">
      <c r="A19" s="40"/>
      <c r="B19" s="120" t="s">
        <v>205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50"/>
      <c r="AF19" s="43"/>
      <c r="AH19" s="41">
        <v>7018</v>
      </c>
      <c r="AI19" s="41" t="s">
        <v>175</v>
      </c>
      <c r="AJ19" s="41">
        <v>6</v>
      </c>
      <c r="AK19" s="41" t="s">
        <v>193</v>
      </c>
      <c r="AL19" s="41">
        <v>657294.15399999998</v>
      </c>
      <c r="AM19" s="41">
        <v>2189859.8059999999</v>
      </c>
      <c r="AN19" s="41">
        <v>680.32299999999998</v>
      </c>
      <c r="AO19" s="41" t="s">
        <v>179</v>
      </c>
      <c r="AP19" s="41">
        <v>35.6</v>
      </c>
      <c r="AQ19" s="98">
        <f>Table2[[#This Row],[ELEV.]]+Table2[[#This Row],[Bm Depth]]/12</f>
        <v>683.28966666666668</v>
      </c>
      <c r="AR19" s="152"/>
      <c r="AS19" s="152"/>
      <c r="AT19" s="152"/>
      <c r="AU19" s="152"/>
      <c r="AV19" s="152"/>
      <c r="AW19" s="152"/>
    </row>
    <row r="20" spans="1:49" s="42" customFormat="1" x14ac:dyDescent="0.2">
      <c r="A20" s="40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50"/>
      <c r="AF20" s="43"/>
      <c r="AH20" s="41">
        <v>7005</v>
      </c>
      <c r="AI20" s="41" t="s">
        <v>176</v>
      </c>
      <c r="AJ20" s="41">
        <v>7</v>
      </c>
      <c r="AK20" s="41" t="s">
        <v>192</v>
      </c>
      <c r="AL20" s="41">
        <v>657287.29099999997</v>
      </c>
      <c r="AM20" s="41">
        <v>2189866.6039999998</v>
      </c>
      <c r="AN20" s="41">
        <v>680.33100000000002</v>
      </c>
      <c r="AO20" s="41" t="s">
        <v>179</v>
      </c>
      <c r="AP20" s="41">
        <v>35.6</v>
      </c>
      <c r="AQ20" s="98">
        <f>Table2[[#This Row],[ELEV.]]+Table2[[#This Row],[Bm Depth]]/12</f>
        <v>683.29766666666671</v>
      </c>
      <c r="AR20" s="152"/>
      <c r="AS20" s="152"/>
      <c r="AT20" s="152"/>
      <c r="AU20" s="152"/>
      <c r="AV20" s="152"/>
      <c r="AW20" s="152"/>
    </row>
    <row r="21" spans="1:49" s="42" customFormat="1" x14ac:dyDescent="0.2">
      <c r="A21" s="40"/>
      <c r="B21" s="40"/>
      <c r="C21" s="35"/>
      <c r="D21" s="35"/>
      <c r="E21" s="35"/>
      <c r="F21" s="35"/>
      <c r="G21" s="163"/>
      <c r="H21" s="163"/>
      <c r="I21" s="163"/>
      <c r="J21" s="163"/>
      <c r="K21" s="163" t="s">
        <v>26</v>
      </c>
      <c r="L21" s="163"/>
      <c r="M21" s="163" t="s">
        <v>27</v>
      </c>
      <c r="N21" s="163"/>
      <c r="O21" s="164" t="s">
        <v>33</v>
      </c>
      <c r="P21" s="165"/>
      <c r="Q21" s="169" t="s">
        <v>32</v>
      </c>
      <c r="R21" s="170"/>
      <c r="S21" s="170"/>
      <c r="T21" s="171"/>
      <c r="U21" s="169" t="s">
        <v>32</v>
      </c>
      <c r="V21" s="170"/>
      <c r="W21" s="170"/>
      <c r="X21" s="171"/>
      <c r="Y21" s="169" t="s">
        <v>32</v>
      </c>
      <c r="Z21" s="170"/>
      <c r="AA21" s="170"/>
      <c r="AB21" s="171"/>
      <c r="AC21" s="169" t="s">
        <v>28</v>
      </c>
      <c r="AD21" s="170"/>
      <c r="AE21" s="92"/>
      <c r="AF21" s="51"/>
      <c r="AH21" s="41">
        <v>7021</v>
      </c>
      <c r="AI21" s="41" t="s">
        <v>175</v>
      </c>
      <c r="AJ21" s="41">
        <v>7</v>
      </c>
      <c r="AK21" s="41" t="s">
        <v>194</v>
      </c>
      <c r="AL21" s="41">
        <v>657294.33900000004</v>
      </c>
      <c r="AM21" s="41">
        <v>2189866.4070000001</v>
      </c>
      <c r="AN21" s="41">
        <v>680.33699999999999</v>
      </c>
      <c r="AO21" s="41" t="s">
        <v>178</v>
      </c>
      <c r="AP21" s="41">
        <v>35.6</v>
      </c>
      <c r="AQ21" s="98">
        <f>Table2[[#This Row],[ELEV.]]+Table2[[#This Row],[Bm Depth]]/12</f>
        <v>683.30366666666669</v>
      </c>
      <c r="AR21" s="152"/>
      <c r="AS21" s="152"/>
      <c r="AT21" s="152"/>
      <c r="AU21" s="152"/>
      <c r="AV21" s="152"/>
      <c r="AW21" s="152"/>
    </row>
    <row r="22" spans="1:49" s="42" customFormat="1" ht="12.75" customHeight="1" x14ac:dyDescent="0.2">
      <c r="A22" s="40"/>
      <c r="B22" s="35" t="s">
        <v>29</v>
      </c>
      <c r="C22" s="35"/>
      <c r="D22" s="35"/>
      <c r="E22" s="35"/>
      <c r="F22" s="163" t="s">
        <v>0</v>
      </c>
      <c r="G22" s="163"/>
      <c r="H22" s="163"/>
      <c r="I22" s="163" t="s">
        <v>14</v>
      </c>
      <c r="J22" s="163"/>
      <c r="K22" s="163" t="s">
        <v>30</v>
      </c>
      <c r="L22" s="163"/>
      <c r="M22" s="163" t="s">
        <v>15</v>
      </c>
      <c r="N22" s="163"/>
      <c r="O22" s="164" t="s">
        <v>1</v>
      </c>
      <c r="P22" s="165"/>
      <c r="Q22" s="163" t="s">
        <v>31</v>
      </c>
      <c r="R22" s="163"/>
      <c r="S22" s="163" t="s">
        <v>32</v>
      </c>
      <c r="T22" s="165"/>
      <c r="U22" s="164" t="s">
        <v>31</v>
      </c>
      <c r="V22" s="163"/>
      <c r="W22" s="163" t="s">
        <v>32</v>
      </c>
      <c r="X22" s="165"/>
      <c r="Y22" s="164" t="s">
        <v>31</v>
      </c>
      <c r="Z22" s="163"/>
      <c r="AA22" s="163" t="s">
        <v>32</v>
      </c>
      <c r="AB22" s="165"/>
      <c r="AC22" s="164" t="s">
        <v>15</v>
      </c>
      <c r="AD22" s="163"/>
      <c r="AE22" s="92"/>
      <c r="AF22" s="51"/>
      <c r="AH22" s="41">
        <v>6003</v>
      </c>
      <c r="AI22" s="41" t="s">
        <v>175</v>
      </c>
      <c r="AJ22" s="41">
        <v>8</v>
      </c>
      <c r="AK22" s="41" t="s">
        <v>199</v>
      </c>
      <c r="AL22" s="41">
        <v>657296.51699999999</v>
      </c>
      <c r="AM22" s="41">
        <v>2189937.5589999999</v>
      </c>
      <c r="AN22" s="41">
        <v>680.42200000000003</v>
      </c>
      <c r="AO22" s="41" t="s">
        <v>178</v>
      </c>
      <c r="AP22" s="41">
        <v>35.6</v>
      </c>
      <c r="AQ22" s="98">
        <f>Table2[[#This Row],[ELEV.]]+Table2[[#This Row],[Bm Depth]]/12</f>
        <v>683.38866666666672</v>
      </c>
      <c r="AR22" s="152">
        <f>AVERAGE(AQ22:AQ23)</f>
        <v>683.39116666666678</v>
      </c>
      <c r="AS22" s="152">
        <f>AC276</f>
        <v>684.23175746268657</v>
      </c>
      <c r="AT22" s="152">
        <f t="shared" ref="AT22" si="4">AS22-AR22</f>
        <v>0.84059079601979647</v>
      </c>
      <c r="AU22" s="152">
        <f t="shared" ref="AU22" si="5">AT22*12</f>
        <v>10.087089552237558</v>
      </c>
      <c r="AV22" s="152">
        <v>8.5</v>
      </c>
      <c r="AW22" s="152">
        <f>AU22-AV22</f>
        <v>1.5870895522375577</v>
      </c>
    </row>
    <row r="23" spans="1:49" s="42" customFormat="1" ht="12.75" customHeight="1" x14ac:dyDescent="0.2">
      <c r="A23" s="40"/>
      <c r="B23" s="123"/>
      <c r="C23" s="123"/>
      <c r="D23" s="123"/>
      <c r="E23" s="123"/>
      <c r="F23" s="166" t="s">
        <v>19</v>
      </c>
      <c r="G23" s="166"/>
      <c r="H23" s="166"/>
      <c r="I23" s="166"/>
      <c r="J23" s="166"/>
      <c r="K23" s="166" t="s">
        <v>19</v>
      </c>
      <c r="L23" s="166"/>
      <c r="M23" s="166" t="s">
        <v>19</v>
      </c>
      <c r="N23" s="166"/>
      <c r="O23" s="167" t="s">
        <v>19</v>
      </c>
      <c r="P23" s="168"/>
      <c r="Q23" s="166" t="s">
        <v>19</v>
      </c>
      <c r="R23" s="166"/>
      <c r="S23" s="166" t="s">
        <v>19</v>
      </c>
      <c r="T23" s="168"/>
      <c r="U23" s="167" t="s">
        <v>19</v>
      </c>
      <c r="V23" s="166"/>
      <c r="W23" s="166" t="s">
        <v>19</v>
      </c>
      <c r="X23" s="168"/>
      <c r="Y23" s="167" t="s">
        <v>19</v>
      </c>
      <c r="Z23" s="166"/>
      <c r="AA23" s="166" t="s">
        <v>19</v>
      </c>
      <c r="AB23" s="168"/>
      <c r="AC23" s="167" t="s">
        <v>19</v>
      </c>
      <c r="AD23" s="166"/>
      <c r="AE23" s="40"/>
      <c r="AF23" s="41"/>
      <c r="AH23" s="33">
        <v>6007</v>
      </c>
      <c r="AI23" s="33" t="s">
        <v>176</v>
      </c>
      <c r="AJ23" s="33">
        <v>8</v>
      </c>
      <c r="AK23" s="33" t="s">
        <v>199</v>
      </c>
      <c r="AL23" s="33">
        <v>657289.51599999995</v>
      </c>
      <c r="AM23" s="33">
        <v>2189936.7209999999</v>
      </c>
      <c r="AN23" s="33">
        <v>680.42700000000002</v>
      </c>
      <c r="AO23" s="33" t="s">
        <v>179</v>
      </c>
      <c r="AP23" s="41">
        <v>35.6</v>
      </c>
      <c r="AQ23" s="98">
        <f>Table2[[#This Row],[ELEV.]]+Table2[[#This Row],[Bm Depth]]/12</f>
        <v>683.39366666666672</v>
      </c>
      <c r="AR23" s="152"/>
      <c r="AS23" s="152"/>
      <c r="AT23" s="152"/>
      <c r="AU23" s="152"/>
      <c r="AV23" s="152"/>
      <c r="AW23" s="152"/>
    </row>
    <row r="24" spans="1:49" s="42" customFormat="1" x14ac:dyDescent="0.2">
      <c r="A24" s="40"/>
      <c r="B24" s="103"/>
      <c r="C24" s="103"/>
      <c r="D24" s="103"/>
      <c r="E24" s="103"/>
      <c r="F24" s="103"/>
      <c r="G24" s="124"/>
      <c r="H24" s="124"/>
      <c r="I24" s="124"/>
      <c r="J24" s="124"/>
      <c r="K24" s="124"/>
      <c r="L24" s="124"/>
      <c r="M24" s="124"/>
      <c r="N24" s="124"/>
      <c r="O24" s="125"/>
      <c r="P24" s="126"/>
      <c r="Q24" s="124"/>
      <c r="R24" s="124"/>
      <c r="S24" s="124"/>
      <c r="T24" s="126"/>
      <c r="U24" s="125"/>
      <c r="V24" s="124"/>
      <c r="W24" s="124"/>
      <c r="X24" s="126"/>
      <c r="Y24" s="125"/>
      <c r="Z24" s="124"/>
      <c r="AA24" s="124"/>
      <c r="AB24" s="126"/>
      <c r="AC24" s="124"/>
      <c r="AD24" s="124"/>
      <c r="AE24" s="40"/>
      <c r="AF24" s="41"/>
      <c r="AH24" s="33">
        <v>5225</v>
      </c>
      <c r="AI24" s="33" t="s">
        <v>175</v>
      </c>
      <c r="AJ24" s="33">
        <v>9</v>
      </c>
      <c r="AK24" s="33" t="s">
        <v>198</v>
      </c>
      <c r="AL24" s="33">
        <v>657296.72699999996</v>
      </c>
      <c r="AM24" s="33">
        <v>2189944.054</v>
      </c>
      <c r="AN24" s="33">
        <v>680.42899999999997</v>
      </c>
      <c r="AO24" s="33" t="s">
        <v>179</v>
      </c>
      <c r="AP24" s="41">
        <v>35.6</v>
      </c>
      <c r="AQ24" s="98">
        <f>Table2[[#This Row],[ELEV.]]+Table2[[#This Row],[Bm Depth]]/12</f>
        <v>683.39566666666667</v>
      </c>
      <c r="AR24" s="152"/>
      <c r="AS24" s="152"/>
      <c r="AT24" s="152"/>
      <c r="AU24" s="152"/>
      <c r="AV24" s="152"/>
      <c r="AW24" s="152"/>
    </row>
    <row r="25" spans="1:49" s="34" customFormat="1" x14ac:dyDescent="0.2">
      <c r="A25" s="127">
        <v>4</v>
      </c>
      <c r="B25" s="128" t="str">
        <f>'Deck Elevations'!B8</f>
        <v>Left Edge of Deck</v>
      </c>
      <c r="C25" s="128"/>
      <c r="D25" s="35"/>
      <c r="E25" s="35"/>
      <c r="F25" s="154">
        <f>VLOOKUP(B25,'Deck Elevations'!$B$8:$AE$14,'Vertical Curve'!A25,FALSE)</f>
        <v>348.71</v>
      </c>
      <c r="G25" s="154"/>
      <c r="H25" s="154"/>
      <c r="I25" s="155" t="str">
        <f t="shared" ref="I25:I29" si="6">IF(F25&lt;Y$12,"A",IF(AND(F25&gt;=S$13,F25&lt;=Y$13),"B",IF(AND(F25&gt;=S$14,F25&lt;=Y$14),"C",IF(AND(F25&gt;=S$15,F25&lt;=Y$15),"D","E"))))</f>
        <v>A</v>
      </c>
      <c r="J25" s="155"/>
      <c r="K25" s="156">
        <f t="shared" ref="K25:K29" si="7">F25-VLOOKUP(I25,$B$12:$AD$16,18,FALSE)</f>
        <v>34.70999999999998</v>
      </c>
      <c r="L25" s="156"/>
      <c r="M25" s="156">
        <f t="shared" ref="M25:M29" si="8">IF(I25="A",V$12+M$12*K25,IF(I25="B",(P$13-M$13)/(2*J$13)*(K25)^2+M$13*K25+V$13,IF(I25="C",V$14+M$14*K25,IF(I25="D",(P$15-M$15)/(2*J$15)*(K25)^2+M$15*K25+V$15,IF(I25="E",V$16+M$16*K25,"Error!")))))</f>
        <v>683.74908600000003</v>
      </c>
      <c r="N25" s="156"/>
      <c r="O25" s="157">
        <f>VLOOKUP(B25,'Deck Elevations'!$B$21:$AG$27,'Vertical Curve'!A25,FALSE)</f>
        <v>-5.916666666666667</v>
      </c>
      <c r="P25" s="158"/>
      <c r="Q25" s="159">
        <f>IF(O25&gt;=-4.75,O25,-4.75)</f>
        <v>-4.75</v>
      </c>
      <c r="R25" s="160"/>
      <c r="S25" s="161">
        <v>0.02</v>
      </c>
      <c r="T25" s="162"/>
      <c r="U25" s="159">
        <f>IF(O25&gt;=-4.75,0,O25+4.75)</f>
        <v>-1.166666666666667</v>
      </c>
      <c r="V25" s="160"/>
      <c r="W25" s="161">
        <v>0</v>
      </c>
      <c r="X25" s="162"/>
      <c r="Y25" s="159">
        <v>0</v>
      </c>
      <c r="Z25" s="160"/>
      <c r="AA25" s="161">
        <v>0</v>
      </c>
      <c r="AB25" s="162"/>
      <c r="AC25" s="156">
        <f t="shared" ref="AC25:AC29" si="9">M25+Q25*S25+U25*W25+Y25*AA25</f>
        <v>683.65408600000001</v>
      </c>
      <c r="AD25" s="156"/>
      <c r="AE25" s="52"/>
      <c r="AF25" s="53"/>
      <c r="AH25" s="33">
        <v>6010</v>
      </c>
      <c r="AI25" s="33" t="s">
        <v>176</v>
      </c>
      <c r="AJ25" s="33">
        <v>9</v>
      </c>
      <c r="AK25" s="33" t="s">
        <v>198</v>
      </c>
      <c r="AL25" s="33">
        <v>657289.78399999999</v>
      </c>
      <c r="AM25" s="33">
        <v>2189944.8489999999</v>
      </c>
      <c r="AN25" s="33">
        <v>680.43799999999999</v>
      </c>
      <c r="AO25" s="33" t="s">
        <v>178</v>
      </c>
      <c r="AP25" s="41">
        <v>35.6</v>
      </c>
      <c r="AQ25" s="98">
        <f>Table2[[#This Row],[ELEV.]]+Table2[[#This Row],[Bm Depth]]/12</f>
        <v>683.40466666666669</v>
      </c>
      <c r="AR25" s="152"/>
      <c r="AS25" s="152"/>
      <c r="AT25" s="152"/>
      <c r="AU25" s="152"/>
      <c r="AV25" s="152"/>
      <c r="AW25" s="152"/>
    </row>
    <row r="26" spans="1:49" s="34" customFormat="1" x14ac:dyDescent="0.2">
      <c r="A26" s="127">
        <v>4</v>
      </c>
      <c r="B26" s="54" t="str">
        <f>'Deck Elevations'!B9</f>
        <v>Left Toe of Curb</v>
      </c>
      <c r="C26" s="128"/>
      <c r="D26" s="35"/>
      <c r="E26" s="35"/>
      <c r="F26" s="154">
        <f>VLOOKUP(B26,'Deck Elevations'!$B$8:$AE$14,'Vertical Curve'!A26,FALSE)</f>
        <v>348.71</v>
      </c>
      <c r="G26" s="154"/>
      <c r="H26" s="154"/>
      <c r="I26" s="155" t="str">
        <f t="shared" si="6"/>
        <v>A</v>
      </c>
      <c r="J26" s="155"/>
      <c r="K26" s="156">
        <f t="shared" si="7"/>
        <v>34.70999999999998</v>
      </c>
      <c r="L26" s="156"/>
      <c r="M26" s="156">
        <f t="shared" si="8"/>
        <v>683.74908600000003</v>
      </c>
      <c r="N26" s="156"/>
      <c r="O26" s="157">
        <f>VLOOKUP(B26,'Deck Elevations'!$B$21:$AG$27,'Vertical Curve'!A26,FALSE)</f>
        <v>-4.75</v>
      </c>
      <c r="P26" s="158"/>
      <c r="Q26" s="159">
        <f>IF(O26&gt;=-4.75,O26,-4.75)</f>
        <v>-4.75</v>
      </c>
      <c r="R26" s="160"/>
      <c r="S26" s="161">
        <v>0.02</v>
      </c>
      <c r="T26" s="162"/>
      <c r="U26" s="159">
        <f>IF(O26&gt;=-4.75,0,O26+4.75)</f>
        <v>0</v>
      </c>
      <c r="V26" s="160"/>
      <c r="W26" s="161">
        <v>0</v>
      </c>
      <c r="X26" s="162"/>
      <c r="Y26" s="159">
        <v>0</v>
      </c>
      <c r="Z26" s="160"/>
      <c r="AA26" s="161">
        <v>0</v>
      </c>
      <c r="AB26" s="162"/>
      <c r="AC26" s="156">
        <f t="shared" ref="AC26:AC27" si="10">M26+Q26*S26+U26*W26+Y26*AA26</f>
        <v>683.65408600000001</v>
      </c>
      <c r="AD26" s="156"/>
      <c r="AE26" s="52"/>
      <c r="AF26" s="53"/>
      <c r="AH26" s="33">
        <v>4188</v>
      </c>
      <c r="AI26" s="33" t="s">
        <v>176</v>
      </c>
      <c r="AJ26" s="33">
        <v>10</v>
      </c>
      <c r="AK26" s="33" t="s">
        <v>195</v>
      </c>
      <c r="AL26" s="33">
        <v>657292.07709999999</v>
      </c>
      <c r="AM26" s="33">
        <v>2190018.0430000001</v>
      </c>
      <c r="AN26" s="33">
        <v>680.52800000000002</v>
      </c>
      <c r="AO26" s="33" t="s">
        <v>174</v>
      </c>
      <c r="AP26" s="41">
        <v>35.6</v>
      </c>
      <c r="AQ26" s="98">
        <f>Table2[[#This Row],[ELEV.]]+Table2[[#This Row],[Bm Depth]]/12</f>
        <v>683.49466666666672</v>
      </c>
      <c r="AR26" s="152">
        <f>AVERAGE(AQ26:AQ27)</f>
        <v>683.51066666666668</v>
      </c>
      <c r="AS26" s="152">
        <f>AC332</f>
        <v>684.36030223880607</v>
      </c>
      <c r="AT26" s="152">
        <f t="shared" ref="AT26" si="11">AS26-AR26</f>
        <v>0.84963557213939112</v>
      </c>
      <c r="AU26" s="152">
        <f t="shared" ref="AU26" si="12">AT26*12</f>
        <v>10.195626865672693</v>
      </c>
      <c r="AV26" s="152">
        <v>8.5</v>
      </c>
      <c r="AW26" s="152">
        <f>AU26-AV26</f>
        <v>1.6956268656726934</v>
      </c>
    </row>
    <row r="27" spans="1:49" s="34" customFormat="1" x14ac:dyDescent="0.2">
      <c r="A27" s="127">
        <v>4</v>
      </c>
      <c r="B27" s="54" t="str">
        <f>'Deck Elevations'!B11</f>
        <v>Profile Grade</v>
      </c>
      <c r="C27" s="128"/>
      <c r="D27" s="35"/>
      <c r="E27" s="35"/>
      <c r="F27" s="154">
        <f>VLOOKUP(B27,'Deck Elevations'!$B$8:$AE$14,'Vertical Curve'!A27,FALSE)</f>
        <v>348.71</v>
      </c>
      <c r="G27" s="154"/>
      <c r="H27" s="154"/>
      <c r="I27" s="155" t="str">
        <f t="shared" si="6"/>
        <v>A</v>
      </c>
      <c r="J27" s="155"/>
      <c r="K27" s="156">
        <f t="shared" si="7"/>
        <v>34.70999999999998</v>
      </c>
      <c r="L27" s="156"/>
      <c r="M27" s="156">
        <f t="shared" si="8"/>
        <v>683.74908600000003</v>
      </c>
      <c r="N27" s="156"/>
      <c r="O27" s="157">
        <f>VLOOKUP(B27,'Deck Elevations'!$B$21:$AG$27,'Vertical Curve'!A27,FALSE)</f>
        <v>0</v>
      </c>
      <c r="P27" s="158"/>
      <c r="Q27" s="159">
        <f t="shared" ref="Q27" si="13">O27</f>
        <v>0</v>
      </c>
      <c r="R27" s="160"/>
      <c r="S27" s="161">
        <v>0</v>
      </c>
      <c r="T27" s="162"/>
      <c r="U27" s="159">
        <v>0</v>
      </c>
      <c r="V27" s="160"/>
      <c r="W27" s="161">
        <v>0</v>
      </c>
      <c r="X27" s="162"/>
      <c r="Y27" s="159">
        <v>0</v>
      </c>
      <c r="Z27" s="160"/>
      <c r="AA27" s="161">
        <v>0</v>
      </c>
      <c r="AB27" s="162"/>
      <c r="AC27" s="156">
        <f t="shared" si="10"/>
        <v>683.74908600000003</v>
      </c>
      <c r="AD27" s="156"/>
      <c r="AE27" s="52"/>
      <c r="AF27" s="53"/>
      <c r="AH27" s="33">
        <v>4206</v>
      </c>
      <c r="AI27" s="33" t="s">
        <v>175</v>
      </c>
      <c r="AJ27" s="33">
        <v>10</v>
      </c>
      <c r="AK27" s="33" t="s">
        <v>195</v>
      </c>
      <c r="AL27" s="33">
        <v>657299.02910000004</v>
      </c>
      <c r="AM27" s="33">
        <v>2190017.2609999999</v>
      </c>
      <c r="AN27" s="33">
        <v>680.56</v>
      </c>
      <c r="AO27" s="33" t="s">
        <v>174</v>
      </c>
      <c r="AP27" s="41">
        <v>35.6</v>
      </c>
      <c r="AQ27" s="98">
        <f>Table2[[#This Row],[ELEV.]]+Table2[[#This Row],[Bm Depth]]/12</f>
        <v>683.52666666666664</v>
      </c>
      <c r="AR27" s="152"/>
      <c r="AS27" s="152"/>
      <c r="AT27" s="152"/>
      <c r="AU27" s="152"/>
      <c r="AV27" s="152"/>
      <c r="AW27" s="152"/>
    </row>
    <row r="28" spans="1:49" s="34" customFormat="1" x14ac:dyDescent="0.2">
      <c r="A28" s="127">
        <v>4</v>
      </c>
      <c r="B28" s="54" t="str">
        <f>'Deck Elevations'!B13</f>
        <v>Right Toe of Curb</v>
      </c>
      <c r="C28" s="54"/>
      <c r="D28" s="54"/>
      <c r="E28" s="54"/>
      <c r="F28" s="154">
        <f>VLOOKUP(B28,'Deck Elevations'!$B$8:$AE$14,'Vertical Curve'!A28,FALSE)</f>
        <v>348.71</v>
      </c>
      <c r="G28" s="154"/>
      <c r="H28" s="154"/>
      <c r="I28" s="155" t="str">
        <f t="shared" si="6"/>
        <v>A</v>
      </c>
      <c r="J28" s="155"/>
      <c r="K28" s="156">
        <f t="shared" si="7"/>
        <v>34.70999999999998</v>
      </c>
      <c r="L28" s="156"/>
      <c r="M28" s="156">
        <f t="shared" si="8"/>
        <v>683.74908600000003</v>
      </c>
      <c r="N28" s="156"/>
      <c r="O28" s="157">
        <f>VLOOKUP(B28,'Deck Elevations'!$B$21:$AG$27,'Vertical Curve'!A28,FALSE)</f>
        <v>4.75</v>
      </c>
      <c r="P28" s="158"/>
      <c r="Q28" s="159">
        <f>IF(O28&lt;=4.75,O28,4.75)</f>
        <v>4.75</v>
      </c>
      <c r="R28" s="160"/>
      <c r="S28" s="161">
        <v>-0.02</v>
      </c>
      <c r="T28" s="162"/>
      <c r="U28" s="159">
        <f t="shared" ref="U28:U29" si="14">IF(O28&lt;=4.75,0,O28-4.75)</f>
        <v>0</v>
      </c>
      <c r="V28" s="160"/>
      <c r="W28" s="161">
        <v>0</v>
      </c>
      <c r="X28" s="162"/>
      <c r="Y28" s="159">
        <v>0</v>
      </c>
      <c r="Z28" s="160"/>
      <c r="AA28" s="161">
        <v>0</v>
      </c>
      <c r="AB28" s="162"/>
      <c r="AC28" s="156">
        <f t="shared" si="9"/>
        <v>683.65408600000001</v>
      </c>
      <c r="AD28" s="156"/>
      <c r="AE28" s="52"/>
      <c r="AF28" s="53"/>
      <c r="AH28" s="33">
        <v>4189</v>
      </c>
      <c r="AI28" s="33" t="s">
        <v>176</v>
      </c>
      <c r="AJ28" s="33">
        <v>11</v>
      </c>
      <c r="AK28" s="33" t="s">
        <v>196</v>
      </c>
      <c r="AL28" s="33">
        <v>657292.39709999994</v>
      </c>
      <c r="AM28" s="33">
        <v>2190028.9700000002</v>
      </c>
      <c r="AN28" s="33">
        <v>680.56799999999998</v>
      </c>
      <c r="AO28" s="33" t="s">
        <v>174</v>
      </c>
      <c r="AP28" s="41">
        <v>35.6</v>
      </c>
      <c r="AQ28" s="98">
        <f>Table2[[#This Row],[ELEV.]]+Table2[[#This Row],[Bm Depth]]/12</f>
        <v>683.53466666666668</v>
      </c>
      <c r="AR28" s="152"/>
      <c r="AS28" s="152"/>
      <c r="AT28" s="152"/>
      <c r="AU28" s="152"/>
      <c r="AV28" s="152"/>
      <c r="AW28" s="152"/>
    </row>
    <row r="29" spans="1:49" s="34" customFormat="1" x14ac:dyDescent="0.2">
      <c r="A29" s="127">
        <v>4</v>
      </c>
      <c r="B29" s="54" t="str">
        <f>'Deck Elevations'!B14</f>
        <v>Right Edge of Deck</v>
      </c>
      <c r="C29" s="54"/>
      <c r="D29" s="54"/>
      <c r="E29" s="54"/>
      <c r="F29" s="154">
        <f>VLOOKUP(B29,'Deck Elevations'!$B$8:$AE$14,'Vertical Curve'!A29,FALSE)</f>
        <v>348.71</v>
      </c>
      <c r="G29" s="154"/>
      <c r="H29" s="154"/>
      <c r="I29" s="155" t="str">
        <f t="shared" si="6"/>
        <v>A</v>
      </c>
      <c r="J29" s="155"/>
      <c r="K29" s="156">
        <f t="shared" si="7"/>
        <v>34.70999999999998</v>
      </c>
      <c r="L29" s="156"/>
      <c r="M29" s="156">
        <f t="shared" si="8"/>
        <v>683.74908600000003</v>
      </c>
      <c r="N29" s="156"/>
      <c r="O29" s="157">
        <f>VLOOKUP(B29,'Deck Elevations'!$B$21:$AG$27,'Vertical Curve'!A29,FALSE)</f>
        <v>5.916666666666667</v>
      </c>
      <c r="P29" s="158"/>
      <c r="Q29" s="159">
        <f>IF(O29&lt;=4.75,O29,4.75)</f>
        <v>4.75</v>
      </c>
      <c r="R29" s="160"/>
      <c r="S29" s="161">
        <v>-0.02</v>
      </c>
      <c r="T29" s="162"/>
      <c r="U29" s="159">
        <f t="shared" si="14"/>
        <v>1.166666666666667</v>
      </c>
      <c r="V29" s="160"/>
      <c r="W29" s="161">
        <v>0</v>
      </c>
      <c r="X29" s="162"/>
      <c r="Y29" s="159">
        <v>0</v>
      </c>
      <c r="Z29" s="160"/>
      <c r="AA29" s="161">
        <v>0</v>
      </c>
      <c r="AB29" s="162"/>
      <c r="AC29" s="156">
        <f t="shared" si="9"/>
        <v>683.65408600000001</v>
      </c>
      <c r="AD29" s="156"/>
      <c r="AE29" s="52"/>
      <c r="AF29" s="53"/>
      <c r="AH29" s="33">
        <v>5030</v>
      </c>
      <c r="AI29" s="33" t="s">
        <v>175</v>
      </c>
      <c r="AJ29" s="33">
        <v>11</v>
      </c>
      <c r="AK29" s="33" t="s">
        <v>196</v>
      </c>
      <c r="AL29" s="33">
        <v>657299.29009999998</v>
      </c>
      <c r="AM29" s="33">
        <v>2190026.4619999998</v>
      </c>
      <c r="AN29" s="33">
        <v>680.61</v>
      </c>
      <c r="AO29" s="33" t="s">
        <v>174</v>
      </c>
      <c r="AP29" s="41">
        <v>35.6</v>
      </c>
      <c r="AQ29" s="98">
        <f>Table2[[#This Row],[ELEV.]]+Table2[[#This Row],[Bm Depth]]/12</f>
        <v>683.57666666666671</v>
      </c>
      <c r="AR29" s="152"/>
      <c r="AS29" s="152"/>
      <c r="AT29" s="152"/>
      <c r="AU29" s="152"/>
      <c r="AV29" s="152"/>
      <c r="AW29" s="152"/>
    </row>
    <row r="30" spans="1:49" s="34" customFormat="1" x14ac:dyDescent="0.2">
      <c r="A30" s="52"/>
      <c r="B30" s="54"/>
      <c r="C30" s="54"/>
      <c r="D30" s="54"/>
      <c r="E30" s="54"/>
      <c r="F30" s="54"/>
      <c r="G30" s="55"/>
      <c r="H30" s="55"/>
      <c r="I30" s="56"/>
      <c r="J30" s="56"/>
      <c r="K30" s="57"/>
      <c r="L30" s="57"/>
      <c r="M30" s="57"/>
      <c r="N30" s="57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2"/>
      <c r="AF30" s="53"/>
      <c r="AH30" s="33">
        <v>4193</v>
      </c>
      <c r="AI30" s="33" t="s">
        <v>176</v>
      </c>
      <c r="AJ30" s="33">
        <v>12</v>
      </c>
      <c r="AK30" s="33" t="s">
        <v>197</v>
      </c>
      <c r="AL30" s="33">
        <v>657293.56310000003</v>
      </c>
      <c r="AM30" s="33">
        <v>2190066.4879999999</v>
      </c>
      <c r="AN30" s="33">
        <v>680.65700000000004</v>
      </c>
      <c r="AO30" s="33" t="s">
        <v>178</v>
      </c>
      <c r="AP30" s="41">
        <v>35.6</v>
      </c>
      <c r="AQ30" s="98">
        <f>Table2[[#This Row],[ELEV.]]+Table2[[#This Row],[Bm Depth]]/12</f>
        <v>683.62366666666674</v>
      </c>
      <c r="AR30" s="152">
        <f>AVERAGE(AQ30:AQ31)</f>
        <v>683.63516666666669</v>
      </c>
      <c r="AS30" s="152">
        <f>AC388</f>
        <v>684.4379141791045</v>
      </c>
      <c r="AT30" s="152">
        <f>AS30-AR30</f>
        <v>0.80274751243780429</v>
      </c>
      <c r="AU30" s="152">
        <f>AT30*12</f>
        <v>9.6329701492536515</v>
      </c>
      <c r="AV30" s="152">
        <v>8.5</v>
      </c>
      <c r="AW30" s="152">
        <f>AU30-AV30</f>
        <v>1.1329701492536515</v>
      </c>
    </row>
    <row r="31" spans="1:49" s="42" customForma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58"/>
      <c r="N31" s="58"/>
      <c r="O31" s="58"/>
      <c r="P31" s="59"/>
      <c r="Q31" s="60"/>
      <c r="R31" s="61"/>
      <c r="S31" s="61"/>
      <c r="T31" s="61"/>
      <c r="U31" s="61"/>
      <c r="V31" s="60"/>
      <c r="W31" s="60"/>
      <c r="X31" s="40"/>
      <c r="Y31" s="62"/>
      <c r="Z31" s="40"/>
      <c r="AA31" s="40"/>
      <c r="AB31" s="40"/>
      <c r="AC31" s="40"/>
      <c r="AD31" s="40"/>
      <c r="AE31" s="40"/>
      <c r="AF31" s="41"/>
      <c r="AH31" s="41">
        <v>4211</v>
      </c>
      <c r="AI31" s="41" t="s">
        <v>175</v>
      </c>
      <c r="AJ31" s="41">
        <v>12</v>
      </c>
      <c r="AK31" s="41" t="s">
        <v>197</v>
      </c>
      <c r="AL31" s="41">
        <v>657300.54810000001</v>
      </c>
      <c r="AM31" s="41">
        <v>2190066.5520000001</v>
      </c>
      <c r="AN31" s="41">
        <v>680.68</v>
      </c>
      <c r="AO31" s="41" t="s">
        <v>174</v>
      </c>
      <c r="AP31" s="41">
        <v>35.6</v>
      </c>
      <c r="AQ31" s="98">
        <f>Table2[[#This Row],[ELEV.]]+Table2[[#This Row],[Bm Depth]]/12</f>
        <v>683.64666666666665</v>
      </c>
      <c r="AR31" s="153"/>
      <c r="AS31" s="153"/>
      <c r="AT31" s="153"/>
      <c r="AU31" s="153"/>
      <c r="AV31" s="153"/>
      <c r="AW31" s="153"/>
    </row>
    <row r="32" spans="1:49" s="42" customFormat="1" x14ac:dyDescent="0.2">
      <c r="A32" s="40"/>
      <c r="B32" s="120" t="s">
        <v>206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50"/>
      <c r="AF32" s="43"/>
      <c r="AH32" s="41"/>
      <c r="AI32" s="41"/>
      <c r="AJ32" s="41"/>
      <c r="AK32" s="41"/>
      <c r="AL32" s="41"/>
      <c r="AM32" s="41"/>
      <c r="AN32" s="41"/>
      <c r="AO32" s="41"/>
      <c r="AP32" s="41"/>
      <c r="AQ32" s="33"/>
      <c r="AR32" s="33"/>
      <c r="AS32" s="33"/>
    </row>
    <row r="33" spans="1:32" s="42" customFormat="1" x14ac:dyDescent="0.2">
      <c r="A33" s="40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50"/>
      <c r="AF33" s="43"/>
    </row>
    <row r="34" spans="1:32" s="42" customFormat="1" x14ac:dyDescent="0.2">
      <c r="A34" s="40"/>
      <c r="B34" s="40"/>
      <c r="C34" s="35"/>
      <c r="D34" s="35"/>
      <c r="E34" s="35"/>
      <c r="F34" s="35"/>
      <c r="G34" s="163"/>
      <c r="H34" s="163"/>
      <c r="I34" s="163"/>
      <c r="J34" s="163"/>
      <c r="K34" s="163" t="s">
        <v>26</v>
      </c>
      <c r="L34" s="163"/>
      <c r="M34" s="163" t="s">
        <v>27</v>
      </c>
      <c r="N34" s="163"/>
      <c r="O34" s="164" t="s">
        <v>33</v>
      </c>
      <c r="P34" s="165"/>
      <c r="Q34" s="169" t="s">
        <v>32</v>
      </c>
      <c r="R34" s="170"/>
      <c r="S34" s="170"/>
      <c r="T34" s="171"/>
      <c r="U34" s="169" t="s">
        <v>32</v>
      </c>
      <c r="V34" s="170"/>
      <c r="W34" s="170"/>
      <c r="X34" s="171"/>
      <c r="Y34" s="169" t="s">
        <v>32</v>
      </c>
      <c r="Z34" s="170"/>
      <c r="AA34" s="170"/>
      <c r="AB34" s="171"/>
      <c r="AC34" s="169" t="s">
        <v>28</v>
      </c>
      <c r="AD34" s="170"/>
      <c r="AE34" s="92"/>
      <c r="AF34" s="51"/>
    </row>
    <row r="35" spans="1:32" s="42" customFormat="1" ht="12.75" customHeight="1" x14ac:dyDescent="0.2">
      <c r="A35" s="40"/>
      <c r="B35" s="35" t="s">
        <v>29</v>
      </c>
      <c r="C35" s="35"/>
      <c r="D35" s="35"/>
      <c r="E35" s="35"/>
      <c r="F35" s="163" t="s">
        <v>0</v>
      </c>
      <c r="G35" s="163"/>
      <c r="H35" s="163"/>
      <c r="I35" s="163" t="s">
        <v>14</v>
      </c>
      <c r="J35" s="163"/>
      <c r="K35" s="163" t="s">
        <v>30</v>
      </c>
      <c r="L35" s="163"/>
      <c r="M35" s="163" t="s">
        <v>15</v>
      </c>
      <c r="N35" s="163"/>
      <c r="O35" s="164" t="s">
        <v>1</v>
      </c>
      <c r="P35" s="165"/>
      <c r="Q35" s="163" t="s">
        <v>31</v>
      </c>
      <c r="R35" s="163"/>
      <c r="S35" s="163" t="s">
        <v>32</v>
      </c>
      <c r="T35" s="165"/>
      <c r="U35" s="164" t="s">
        <v>31</v>
      </c>
      <c r="V35" s="163"/>
      <c r="W35" s="163" t="s">
        <v>32</v>
      </c>
      <c r="X35" s="165"/>
      <c r="Y35" s="164" t="s">
        <v>31</v>
      </c>
      <c r="Z35" s="163"/>
      <c r="AA35" s="163" t="s">
        <v>32</v>
      </c>
      <c r="AB35" s="165"/>
      <c r="AC35" s="164" t="s">
        <v>15</v>
      </c>
      <c r="AD35" s="163"/>
      <c r="AE35" s="92"/>
      <c r="AF35" s="51"/>
    </row>
    <row r="36" spans="1:32" s="42" customFormat="1" ht="12.75" customHeight="1" x14ac:dyDescent="0.2">
      <c r="A36" s="40"/>
      <c r="B36" s="123"/>
      <c r="C36" s="123"/>
      <c r="D36" s="123"/>
      <c r="E36" s="123"/>
      <c r="F36" s="166" t="s">
        <v>19</v>
      </c>
      <c r="G36" s="166"/>
      <c r="H36" s="166"/>
      <c r="I36" s="166"/>
      <c r="J36" s="166"/>
      <c r="K36" s="166" t="s">
        <v>19</v>
      </c>
      <c r="L36" s="166"/>
      <c r="M36" s="166" t="s">
        <v>19</v>
      </c>
      <c r="N36" s="166"/>
      <c r="O36" s="167" t="s">
        <v>19</v>
      </c>
      <c r="P36" s="168"/>
      <c r="Q36" s="166" t="s">
        <v>19</v>
      </c>
      <c r="R36" s="166"/>
      <c r="S36" s="166" t="s">
        <v>19</v>
      </c>
      <c r="T36" s="168"/>
      <c r="U36" s="167" t="s">
        <v>19</v>
      </c>
      <c r="V36" s="166"/>
      <c r="W36" s="166" t="s">
        <v>19</v>
      </c>
      <c r="X36" s="168"/>
      <c r="Y36" s="167" t="s">
        <v>19</v>
      </c>
      <c r="Z36" s="166"/>
      <c r="AA36" s="166" t="s">
        <v>19</v>
      </c>
      <c r="AB36" s="168"/>
      <c r="AC36" s="167" t="s">
        <v>19</v>
      </c>
      <c r="AD36" s="166"/>
      <c r="AE36" s="40"/>
      <c r="AF36" s="41"/>
    </row>
    <row r="37" spans="1:32" s="42" customFormat="1" x14ac:dyDescent="0.2">
      <c r="A37" s="40"/>
      <c r="B37" s="103"/>
      <c r="C37" s="103"/>
      <c r="D37" s="103"/>
      <c r="E37" s="103"/>
      <c r="F37" s="103"/>
      <c r="G37" s="124"/>
      <c r="H37" s="124"/>
      <c r="I37" s="124"/>
      <c r="J37" s="124"/>
      <c r="K37" s="124"/>
      <c r="L37" s="124"/>
      <c r="M37" s="124"/>
      <c r="N37" s="124"/>
      <c r="O37" s="125"/>
      <c r="P37" s="126"/>
      <c r="Q37" s="124"/>
      <c r="R37" s="124"/>
      <c r="S37" s="124"/>
      <c r="T37" s="126"/>
      <c r="U37" s="125"/>
      <c r="V37" s="124"/>
      <c r="W37" s="124"/>
      <c r="X37" s="126"/>
      <c r="Y37" s="125"/>
      <c r="Z37" s="124"/>
      <c r="AA37" s="124"/>
      <c r="AB37" s="126"/>
      <c r="AC37" s="124"/>
      <c r="AD37" s="124"/>
      <c r="AE37" s="40"/>
      <c r="AF37" s="41"/>
    </row>
    <row r="38" spans="1:32" s="34" customFormat="1" x14ac:dyDescent="0.2">
      <c r="A38" s="127">
        <v>5</v>
      </c>
      <c r="B38" s="128" t="str">
        <f>B25</f>
        <v>Left Edge of Deck</v>
      </c>
      <c r="C38" s="128"/>
      <c r="D38" s="35"/>
      <c r="E38" s="35"/>
      <c r="F38" s="154">
        <f>VLOOKUP(B38,'Deck Elevations'!$B$8:$AE$14,'Vertical Curve'!A38,FALSE)</f>
        <v>364.21</v>
      </c>
      <c r="G38" s="154"/>
      <c r="H38" s="154"/>
      <c r="I38" s="155" t="str">
        <f>IF(F38&lt;Y$12,"A",IF(AND(F38&gt;=S$13,F38&lt;=Y$13),"B",IF(AND(F38&gt;=S$14,F38&lt;=Y$14),"C",IF(AND(F38&gt;=S$15,F38&lt;=Y$15),"D","E"))))</f>
        <v>C</v>
      </c>
      <c r="J38" s="155"/>
      <c r="K38" s="156">
        <f>F38-VLOOKUP(I38,$B$12:$AD$16,18,FALSE)</f>
        <v>0.20999999999997954</v>
      </c>
      <c r="L38" s="156"/>
      <c r="M38" s="156">
        <f>IF(I38="A",V$12+M$12*K38,IF(I38="B",(P$13-M$13)/(2*J$13)*(K38)^2+M$13*K38+V$13,IF(I38="C",V$14+M$14*K38,IF(I38="D",(P$15-M$15)/(2*J$15)*(K38)^2+M$15*K38+V$15,IF(I38="E",V$16+M$16*K38,"Error!")))))</f>
        <v>683.85033955223878</v>
      </c>
      <c r="N38" s="156"/>
      <c r="O38" s="157">
        <f>VLOOKUP(B38,'Deck Elevations'!$B$21:$AG$27,'Vertical Curve'!A38,FALSE)</f>
        <v>-5.916666666666667</v>
      </c>
      <c r="P38" s="158"/>
      <c r="Q38" s="159">
        <f>IF(O38&gt;=-4.75,O38,-4.75)</f>
        <v>-4.75</v>
      </c>
      <c r="R38" s="160"/>
      <c r="S38" s="161">
        <v>0.02</v>
      </c>
      <c r="T38" s="162"/>
      <c r="U38" s="159">
        <f>IF(O38&gt;=-4.75,0,O38+4.75)</f>
        <v>-1.166666666666667</v>
      </c>
      <c r="V38" s="160"/>
      <c r="W38" s="161">
        <v>0</v>
      </c>
      <c r="X38" s="162"/>
      <c r="Y38" s="159">
        <v>0</v>
      </c>
      <c r="Z38" s="160"/>
      <c r="AA38" s="161">
        <v>0</v>
      </c>
      <c r="AB38" s="162"/>
      <c r="AC38" s="156">
        <f t="shared" ref="AC38:AC42" si="15">M38+Q38*S38+U38*W38+Y38*AA38</f>
        <v>683.75533955223875</v>
      </c>
      <c r="AD38" s="156"/>
      <c r="AE38" s="52"/>
      <c r="AF38" s="53"/>
    </row>
    <row r="39" spans="1:32" s="34" customFormat="1" x14ac:dyDescent="0.2">
      <c r="A39" s="127">
        <v>5</v>
      </c>
      <c r="B39" s="128" t="str">
        <f>B26</f>
        <v>Left Toe of Curb</v>
      </c>
      <c r="C39" s="128"/>
      <c r="D39" s="35"/>
      <c r="E39" s="35"/>
      <c r="F39" s="154">
        <f>VLOOKUP(B39,'Deck Elevations'!$B$8:$AE$14,'Vertical Curve'!A39,FALSE)</f>
        <v>364.21</v>
      </c>
      <c r="G39" s="154"/>
      <c r="H39" s="154"/>
      <c r="I39" s="155" t="str">
        <f t="shared" ref="I39:I40" si="16">IF(F39&lt;Y$12,"A",IF(AND(F39&gt;=S$13,F39&lt;=Y$13),"B",IF(AND(F39&gt;=S$14,F39&lt;=Y$14),"C",IF(AND(F39&gt;=S$15,F39&lt;=Y$15),"D","E"))))</f>
        <v>C</v>
      </c>
      <c r="J39" s="155"/>
      <c r="K39" s="156">
        <f t="shared" ref="K39:K40" si="17">F39-VLOOKUP(I39,$B$12:$AD$16,18,FALSE)</f>
        <v>0.20999999999997954</v>
      </c>
      <c r="L39" s="156"/>
      <c r="M39" s="156">
        <f t="shared" ref="M39:M40" si="18">IF(I39="A",V$12+M$12*K39,IF(I39="B",(P$13-M$13)/(2*J$13)*(K39)^2+M$13*K39+V$13,IF(I39="C",V$14+M$14*K39,IF(I39="D",(P$15-M$15)/(2*J$15)*(K39)^2+M$15*K39+V$15,IF(I39="E",V$16+M$16*K39,"Error!")))))</f>
        <v>683.85033955223878</v>
      </c>
      <c r="N39" s="156"/>
      <c r="O39" s="157">
        <f>VLOOKUP(B39,'Deck Elevations'!$B$21:$AG$27,'Vertical Curve'!A39,FALSE)</f>
        <v>-4.75</v>
      </c>
      <c r="P39" s="158"/>
      <c r="Q39" s="159">
        <f>IF(O39&gt;=-4.75,O39,-4.75)</f>
        <v>-4.75</v>
      </c>
      <c r="R39" s="160"/>
      <c r="S39" s="161">
        <v>0.02</v>
      </c>
      <c r="T39" s="162"/>
      <c r="U39" s="159">
        <f>IF(O39&gt;=-4.75,0,O39+4.75)</f>
        <v>0</v>
      </c>
      <c r="V39" s="160"/>
      <c r="W39" s="161">
        <v>0</v>
      </c>
      <c r="X39" s="162"/>
      <c r="Y39" s="159">
        <v>0</v>
      </c>
      <c r="Z39" s="160"/>
      <c r="AA39" s="161">
        <v>0</v>
      </c>
      <c r="AB39" s="162"/>
      <c r="AC39" s="156">
        <f t="shared" si="15"/>
        <v>683.75533955223875</v>
      </c>
      <c r="AD39" s="156"/>
      <c r="AE39" s="52"/>
      <c r="AF39" s="53"/>
    </row>
    <row r="40" spans="1:32" s="34" customFormat="1" x14ac:dyDescent="0.2">
      <c r="A40" s="127">
        <v>5</v>
      </c>
      <c r="B40" s="128" t="str">
        <f>B27</f>
        <v>Profile Grade</v>
      </c>
      <c r="C40" s="128"/>
      <c r="D40" s="35"/>
      <c r="E40" s="35"/>
      <c r="F40" s="154">
        <f>VLOOKUP(B40,'Deck Elevations'!$B$8:$AE$14,'Vertical Curve'!A40,FALSE)</f>
        <v>364.21</v>
      </c>
      <c r="G40" s="154"/>
      <c r="H40" s="154"/>
      <c r="I40" s="155" t="str">
        <f t="shared" si="16"/>
        <v>C</v>
      </c>
      <c r="J40" s="155"/>
      <c r="K40" s="156">
        <f t="shared" si="17"/>
        <v>0.20999999999997954</v>
      </c>
      <c r="L40" s="156"/>
      <c r="M40" s="156">
        <f t="shared" si="18"/>
        <v>683.85033955223878</v>
      </c>
      <c r="N40" s="156"/>
      <c r="O40" s="157">
        <f>VLOOKUP(B40,'Deck Elevations'!$B$21:$AG$27,'Vertical Curve'!A40,FALSE)</f>
        <v>0</v>
      </c>
      <c r="P40" s="158"/>
      <c r="Q40" s="159">
        <f t="shared" ref="Q40" si="19">O40</f>
        <v>0</v>
      </c>
      <c r="R40" s="160"/>
      <c r="S40" s="161">
        <v>0</v>
      </c>
      <c r="T40" s="162"/>
      <c r="U40" s="159">
        <v>0</v>
      </c>
      <c r="V40" s="160"/>
      <c r="W40" s="161">
        <v>0</v>
      </c>
      <c r="X40" s="162"/>
      <c r="Y40" s="159">
        <v>0</v>
      </c>
      <c r="Z40" s="160"/>
      <c r="AA40" s="161">
        <v>0</v>
      </c>
      <c r="AB40" s="162"/>
      <c r="AC40" s="156">
        <f t="shared" si="15"/>
        <v>683.85033955223878</v>
      </c>
      <c r="AD40" s="156"/>
      <c r="AE40" s="52"/>
      <c r="AF40" s="53"/>
    </row>
    <row r="41" spans="1:32" s="34" customFormat="1" x14ac:dyDescent="0.2">
      <c r="A41" s="127">
        <v>5</v>
      </c>
      <c r="B41" s="128" t="str">
        <f>B28</f>
        <v>Right Toe of Curb</v>
      </c>
      <c r="C41" s="54"/>
      <c r="D41" s="54"/>
      <c r="E41" s="54"/>
      <c r="F41" s="154">
        <f>VLOOKUP(B41,'Deck Elevations'!$B$8:$AE$14,'Vertical Curve'!A41,FALSE)</f>
        <v>364.21</v>
      </c>
      <c r="G41" s="154"/>
      <c r="H41" s="154"/>
      <c r="I41" s="155" t="str">
        <f>IF(F41&lt;Y$12,"A",IF(AND(F41&gt;=S$13,F41&lt;=Y$13),"B",IF(AND(F41&gt;=S$14,F41&lt;=Y$14),"C",IF(AND(F41&gt;=S$15,F41&lt;=Y$15),"D","E"))))</f>
        <v>C</v>
      </c>
      <c r="J41" s="155"/>
      <c r="K41" s="156">
        <f>F41-VLOOKUP(I41,$B$12:$AD$16,18,FALSE)</f>
        <v>0.20999999999997954</v>
      </c>
      <c r="L41" s="156"/>
      <c r="M41" s="156">
        <f>IF(I41="A",V$12+M$12*K41,IF(I41="B",(P$13-M$13)/(2*J$13)*(K41)^2+M$13*K41+V$13,IF(I41="C",V$14+M$14*K41,IF(I41="D",(P$15-M$15)/(2*J$15)*(K41)^2+M$15*K41+V$15,IF(I41="E",V$16+M$16*K41,"Error!")))))</f>
        <v>683.85033955223878</v>
      </c>
      <c r="N41" s="156"/>
      <c r="O41" s="157">
        <f>VLOOKUP(B41,'Deck Elevations'!$B$21:$AG$27,'Vertical Curve'!A41,FALSE)</f>
        <v>4.75</v>
      </c>
      <c r="P41" s="158"/>
      <c r="Q41" s="159">
        <f>IF(O41&lt;=4.75,O41,4.75)</f>
        <v>4.75</v>
      </c>
      <c r="R41" s="160"/>
      <c r="S41" s="161">
        <v>-0.02</v>
      </c>
      <c r="T41" s="162"/>
      <c r="U41" s="159">
        <f>IF(O41&lt;=4.75,0,O41-4.75)</f>
        <v>0</v>
      </c>
      <c r="V41" s="160"/>
      <c r="W41" s="161">
        <v>0</v>
      </c>
      <c r="X41" s="162"/>
      <c r="Y41" s="159">
        <v>0</v>
      </c>
      <c r="Z41" s="160"/>
      <c r="AA41" s="161">
        <v>0</v>
      </c>
      <c r="AB41" s="162"/>
      <c r="AC41" s="156">
        <f t="shared" si="15"/>
        <v>683.75533955223875</v>
      </c>
      <c r="AD41" s="156"/>
      <c r="AE41" s="52"/>
      <c r="AF41" s="53"/>
    </row>
    <row r="42" spans="1:32" s="34" customFormat="1" x14ac:dyDescent="0.2">
      <c r="A42" s="127">
        <v>5</v>
      </c>
      <c r="B42" s="128" t="str">
        <f>B29</f>
        <v>Right Edge of Deck</v>
      </c>
      <c r="C42" s="54"/>
      <c r="D42" s="54"/>
      <c r="E42" s="54"/>
      <c r="F42" s="154">
        <f>VLOOKUP(B42,'Deck Elevations'!$B$8:$AE$14,'Vertical Curve'!A42,FALSE)</f>
        <v>364.21</v>
      </c>
      <c r="G42" s="154"/>
      <c r="H42" s="154"/>
      <c r="I42" s="155" t="str">
        <f>IF(F42&lt;Y$12,"A",IF(AND(F42&gt;=S$13,F42&lt;=Y$13),"B",IF(AND(F42&gt;=S$14,F42&lt;=Y$14),"C",IF(AND(F42&gt;=S$15,F42&lt;=Y$15),"D","E"))))</f>
        <v>C</v>
      </c>
      <c r="J42" s="155"/>
      <c r="K42" s="156">
        <f>F42-VLOOKUP(I42,$B$12:$AD$16,18,FALSE)</f>
        <v>0.20999999999997954</v>
      </c>
      <c r="L42" s="156"/>
      <c r="M42" s="156">
        <f>IF(I42="A",V$12+M$12*K42,IF(I42="B",(P$13-M$13)/(2*J$13)*(K42)^2+M$13*K42+V$13,IF(I42="C",V$14+M$14*K42,IF(I42="D",(P$15-M$15)/(2*J$15)*(K42)^2+M$15*K42+V$15,IF(I42="E",V$16+M$16*K42,"Error!")))))</f>
        <v>683.85033955223878</v>
      </c>
      <c r="N42" s="156"/>
      <c r="O42" s="157">
        <f>VLOOKUP(B42,'Deck Elevations'!$B$21:$AG$27,'Vertical Curve'!A42,FALSE)</f>
        <v>5.916666666666667</v>
      </c>
      <c r="P42" s="158"/>
      <c r="Q42" s="159">
        <f>IF(O42&lt;=4.75,O42,4.75)</f>
        <v>4.75</v>
      </c>
      <c r="R42" s="160"/>
      <c r="S42" s="161">
        <v>-0.02</v>
      </c>
      <c r="T42" s="162"/>
      <c r="U42" s="159">
        <f>IF(O42&lt;=4.75,0,O42-4.75)</f>
        <v>1.166666666666667</v>
      </c>
      <c r="V42" s="160"/>
      <c r="W42" s="161">
        <v>0</v>
      </c>
      <c r="X42" s="162"/>
      <c r="Y42" s="159">
        <v>0</v>
      </c>
      <c r="Z42" s="160"/>
      <c r="AA42" s="161">
        <v>0</v>
      </c>
      <c r="AB42" s="162"/>
      <c r="AC42" s="156">
        <f t="shared" si="15"/>
        <v>683.75533955223875</v>
      </c>
      <c r="AD42" s="156"/>
      <c r="AE42" s="52"/>
      <c r="AF42" s="53"/>
    </row>
    <row r="43" spans="1:32" s="34" customFormat="1" x14ac:dyDescent="0.2">
      <c r="A43" s="52"/>
      <c r="B43" s="54"/>
      <c r="C43" s="54"/>
      <c r="D43" s="54"/>
      <c r="E43" s="54"/>
      <c r="F43" s="54"/>
      <c r="G43" s="55"/>
      <c r="H43" s="55"/>
      <c r="I43" s="56"/>
      <c r="J43" s="56"/>
      <c r="K43" s="57"/>
      <c r="L43" s="57"/>
      <c r="M43" s="57"/>
      <c r="N43" s="57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2"/>
      <c r="AF43" s="53"/>
    </row>
    <row r="44" spans="1:32" s="42" customFormat="1" x14ac:dyDescent="0.2">
      <c r="A44" s="40"/>
      <c r="B44" s="120" t="s">
        <v>40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50"/>
      <c r="AF44" s="43"/>
    </row>
    <row r="45" spans="1:32" s="42" customFormat="1" x14ac:dyDescent="0.2">
      <c r="A45" s="40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50"/>
      <c r="AF45" s="43"/>
    </row>
    <row r="46" spans="1:32" s="42" customFormat="1" x14ac:dyDescent="0.2">
      <c r="A46" s="40"/>
      <c r="B46" s="40"/>
      <c r="C46" s="35"/>
      <c r="D46" s="35"/>
      <c r="E46" s="35"/>
      <c r="F46" s="35"/>
      <c r="G46" s="163"/>
      <c r="H46" s="163"/>
      <c r="I46" s="163"/>
      <c r="J46" s="163"/>
      <c r="K46" s="163" t="s">
        <v>26</v>
      </c>
      <c r="L46" s="163"/>
      <c r="M46" s="163" t="s">
        <v>27</v>
      </c>
      <c r="N46" s="163"/>
      <c r="O46" s="164" t="s">
        <v>33</v>
      </c>
      <c r="P46" s="165"/>
      <c r="Q46" s="169" t="s">
        <v>32</v>
      </c>
      <c r="R46" s="170"/>
      <c r="S46" s="170"/>
      <c r="T46" s="171"/>
      <c r="U46" s="169" t="s">
        <v>32</v>
      </c>
      <c r="V46" s="170"/>
      <c r="W46" s="170"/>
      <c r="X46" s="171"/>
      <c r="Y46" s="169" t="s">
        <v>32</v>
      </c>
      <c r="Z46" s="170"/>
      <c r="AA46" s="170"/>
      <c r="AB46" s="171"/>
      <c r="AC46" s="169" t="s">
        <v>28</v>
      </c>
      <c r="AD46" s="170"/>
      <c r="AE46" s="92"/>
      <c r="AF46" s="51"/>
    </row>
    <row r="47" spans="1:32" s="42" customFormat="1" ht="12.75" customHeight="1" x14ac:dyDescent="0.2">
      <c r="A47" s="40"/>
      <c r="B47" s="35" t="s">
        <v>29</v>
      </c>
      <c r="C47" s="35"/>
      <c r="D47" s="35"/>
      <c r="E47" s="35"/>
      <c r="F47" s="163" t="s">
        <v>0</v>
      </c>
      <c r="G47" s="163"/>
      <c r="H47" s="163"/>
      <c r="I47" s="163" t="s">
        <v>14</v>
      </c>
      <c r="J47" s="163"/>
      <c r="K47" s="163" t="s">
        <v>30</v>
      </c>
      <c r="L47" s="163"/>
      <c r="M47" s="163" t="s">
        <v>15</v>
      </c>
      <c r="N47" s="163"/>
      <c r="O47" s="164" t="s">
        <v>1</v>
      </c>
      <c r="P47" s="165"/>
      <c r="Q47" s="163" t="s">
        <v>31</v>
      </c>
      <c r="R47" s="163"/>
      <c r="S47" s="163" t="s">
        <v>32</v>
      </c>
      <c r="T47" s="165"/>
      <c r="U47" s="164" t="s">
        <v>31</v>
      </c>
      <c r="V47" s="163"/>
      <c r="W47" s="163" t="s">
        <v>32</v>
      </c>
      <c r="X47" s="165"/>
      <c r="Y47" s="164" t="s">
        <v>31</v>
      </c>
      <c r="Z47" s="163"/>
      <c r="AA47" s="163" t="s">
        <v>32</v>
      </c>
      <c r="AB47" s="165"/>
      <c r="AC47" s="164" t="s">
        <v>15</v>
      </c>
      <c r="AD47" s="163"/>
      <c r="AE47" s="92"/>
      <c r="AF47" s="51"/>
    </row>
    <row r="48" spans="1:32" s="42" customFormat="1" ht="12.75" customHeight="1" x14ac:dyDescent="0.2">
      <c r="A48" s="40"/>
      <c r="B48" s="123"/>
      <c r="C48" s="123"/>
      <c r="D48" s="123"/>
      <c r="E48" s="123"/>
      <c r="F48" s="166" t="s">
        <v>19</v>
      </c>
      <c r="G48" s="166"/>
      <c r="H48" s="166"/>
      <c r="I48" s="166"/>
      <c r="J48" s="166"/>
      <c r="K48" s="166" t="s">
        <v>19</v>
      </c>
      <c r="L48" s="166"/>
      <c r="M48" s="166" t="s">
        <v>19</v>
      </c>
      <c r="N48" s="166"/>
      <c r="O48" s="167" t="s">
        <v>19</v>
      </c>
      <c r="P48" s="168"/>
      <c r="Q48" s="166" t="s">
        <v>19</v>
      </c>
      <c r="R48" s="166"/>
      <c r="S48" s="166" t="s">
        <v>19</v>
      </c>
      <c r="T48" s="168"/>
      <c r="U48" s="167" t="s">
        <v>19</v>
      </c>
      <c r="V48" s="166"/>
      <c r="W48" s="166" t="s">
        <v>19</v>
      </c>
      <c r="X48" s="168"/>
      <c r="Y48" s="167" t="s">
        <v>19</v>
      </c>
      <c r="Z48" s="166"/>
      <c r="AA48" s="166" t="s">
        <v>19</v>
      </c>
      <c r="AB48" s="168"/>
      <c r="AC48" s="167" t="s">
        <v>19</v>
      </c>
      <c r="AD48" s="166"/>
      <c r="AE48" s="40"/>
      <c r="AF48" s="41"/>
    </row>
    <row r="49" spans="1:32" s="42" customFormat="1" x14ac:dyDescent="0.2">
      <c r="A49" s="40"/>
      <c r="B49" s="103"/>
      <c r="C49" s="103"/>
      <c r="D49" s="103"/>
      <c r="E49" s="103"/>
      <c r="F49" s="103"/>
      <c r="G49" s="124"/>
      <c r="H49" s="124"/>
      <c r="I49" s="124"/>
      <c r="J49" s="124"/>
      <c r="K49" s="124"/>
      <c r="L49" s="124"/>
      <c r="M49" s="124"/>
      <c r="N49" s="124"/>
      <c r="O49" s="125"/>
      <c r="P49" s="126"/>
      <c r="Q49" s="124"/>
      <c r="R49" s="124"/>
      <c r="S49" s="124"/>
      <c r="T49" s="126"/>
      <c r="U49" s="125"/>
      <c r="V49" s="124"/>
      <c r="W49" s="124"/>
      <c r="X49" s="126"/>
      <c r="Y49" s="125"/>
      <c r="Z49" s="124"/>
      <c r="AA49" s="124"/>
      <c r="AB49" s="126"/>
      <c r="AC49" s="124"/>
      <c r="AD49" s="124"/>
      <c r="AE49" s="40"/>
      <c r="AF49" s="41"/>
    </row>
    <row r="50" spans="1:32" s="34" customFormat="1" ht="12.75" customHeight="1" x14ac:dyDescent="0.2">
      <c r="A50" s="127">
        <v>6</v>
      </c>
      <c r="B50" s="129" t="s">
        <v>34</v>
      </c>
      <c r="C50" s="128"/>
      <c r="D50" s="35"/>
      <c r="E50" s="35"/>
      <c r="F50" s="154">
        <f>VLOOKUP(B50,'Deck Elevations'!$B$8:$AE$14,'Vertical Curve'!A50,FALSE)</f>
        <v>365.21</v>
      </c>
      <c r="G50" s="154"/>
      <c r="H50" s="154"/>
      <c r="I50" s="155" t="str">
        <f>IF(F50&lt;Y$12,"A",IF(AND(F50&gt;=S$13,F50&lt;=Y$13),"B",IF(AND(F50&gt;=S$14,F50&lt;=Y$14),"C",IF(AND(F50&gt;=S$15,F50&lt;=Y$15),"D","E"))))</f>
        <v>C</v>
      </c>
      <c r="J50" s="155"/>
      <c r="K50" s="156">
        <f>F50-VLOOKUP(I50,$B$12:$AD$16,18,FALSE)</f>
        <v>1.2099999999999795</v>
      </c>
      <c r="L50" s="156"/>
      <c r="M50" s="156">
        <f t="shared" ref="M50:M51" si="20">IF(I50="A",V$12+M$12*K50,IF(I50="B",(P$13-M$13)/(2*J$13)*(K50)^2+M$13*K50+V$13,IF(I50="C",V$14+M$14*K50,IF(I50="D",(P$15-M$15)/(2*J$15)*(K50)^2+M$15*K50+V$15,IF(I50="E",V$16+M$16*K50,"Error!")))))</f>
        <v>683.85195646766169</v>
      </c>
      <c r="N50" s="156"/>
      <c r="O50" s="157">
        <f>VLOOKUP(B50,'Deck Elevations'!$B$21:$AG$27,'Vertical Curve'!A50,FALSE)</f>
        <v>-5.916666666666667</v>
      </c>
      <c r="P50" s="158"/>
      <c r="Q50" s="159">
        <f>IF(O50&gt;=-4.75,O50,-4.75)</f>
        <v>-4.75</v>
      </c>
      <c r="R50" s="160"/>
      <c r="S50" s="161">
        <v>0.02</v>
      </c>
      <c r="T50" s="162"/>
      <c r="U50" s="159">
        <f t="shared" ref="U50:U51" si="21">IF(O50&gt;=-4.75,0,O50+4.75)</f>
        <v>-1.166666666666667</v>
      </c>
      <c r="V50" s="160"/>
      <c r="W50" s="161">
        <v>0</v>
      </c>
      <c r="X50" s="162"/>
      <c r="Y50" s="159">
        <v>0</v>
      </c>
      <c r="Z50" s="160"/>
      <c r="AA50" s="161">
        <v>0</v>
      </c>
      <c r="AB50" s="162"/>
      <c r="AC50" s="157">
        <f>M50+Q50*S50+U50*W50+Y50*AA50</f>
        <v>683.75695646766167</v>
      </c>
      <c r="AD50" s="156"/>
      <c r="AE50" s="52"/>
      <c r="AF50" s="53"/>
    </row>
    <row r="51" spans="1:32" s="34" customFormat="1" x14ac:dyDescent="0.2">
      <c r="A51" s="127">
        <v>6</v>
      </c>
      <c r="B51" s="129" t="s">
        <v>94</v>
      </c>
      <c r="C51" s="128"/>
      <c r="D51" s="35"/>
      <c r="E51" s="52"/>
      <c r="F51" s="154">
        <f>VLOOKUP(B51,'Deck Elevations'!$B$8:$AE$14,'Vertical Curve'!A51,FALSE)</f>
        <v>365.21</v>
      </c>
      <c r="G51" s="154"/>
      <c r="H51" s="154"/>
      <c r="I51" s="155" t="str">
        <f t="shared" ref="I51:I56" si="22">IF(F51&lt;Y$12,"A",IF(AND(F51&gt;=S$13,F51&lt;=Y$13),"B",IF(AND(F51&gt;=S$14,F51&lt;=Y$14),"C",IF(AND(F51&gt;=S$15,F51&lt;=Y$15),"D","E"))))</f>
        <v>C</v>
      </c>
      <c r="J51" s="155"/>
      <c r="K51" s="156">
        <f t="shared" ref="K51:K56" si="23">F51-VLOOKUP(I51,$B$12:$AD$16,18,FALSE)</f>
        <v>1.2099999999999795</v>
      </c>
      <c r="L51" s="156"/>
      <c r="M51" s="156">
        <f t="shared" si="20"/>
        <v>683.85195646766169</v>
      </c>
      <c r="N51" s="156"/>
      <c r="O51" s="157">
        <f>VLOOKUP(B51,'Deck Elevations'!$B$21:$AG$27,'Vertical Curve'!A51,FALSE)</f>
        <v>-4.75</v>
      </c>
      <c r="P51" s="158"/>
      <c r="Q51" s="159">
        <f t="shared" ref="Q51:Q52" si="24">IF(O51&gt;=-4.75,O51,-4.75)</f>
        <v>-4.75</v>
      </c>
      <c r="R51" s="160"/>
      <c r="S51" s="161">
        <v>0.02</v>
      </c>
      <c r="T51" s="162"/>
      <c r="U51" s="159">
        <f t="shared" si="21"/>
        <v>0</v>
      </c>
      <c r="V51" s="160"/>
      <c r="W51" s="161">
        <v>0</v>
      </c>
      <c r="X51" s="162"/>
      <c r="Y51" s="159">
        <v>0</v>
      </c>
      <c r="Z51" s="160"/>
      <c r="AA51" s="161">
        <v>0</v>
      </c>
      <c r="AB51" s="162"/>
      <c r="AC51" s="157">
        <f t="shared" ref="AC51:AC56" si="25">M51+Q51*S51+U51*W51+Y51*AA51</f>
        <v>683.75695646766167</v>
      </c>
      <c r="AD51" s="156"/>
      <c r="AE51" s="52"/>
      <c r="AF51" s="53"/>
    </row>
    <row r="52" spans="1:32" s="34" customFormat="1" x14ac:dyDescent="0.2">
      <c r="A52" s="127">
        <v>6</v>
      </c>
      <c r="B52" s="129" t="s">
        <v>35</v>
      </c>
      <c r="C52" s="128"/>
      <c r="D52" s="35"/>
      <c r="E52" s="40"/>
      <c r="F52" s="154">
        <f>VLOOKUP(B52,'Deck Elevations'!$B$8:$AE$14,'Vertical Curve'!A52,FALSE)</f>
        <v>365.21</v>
      </c>
      <c r="G52" s="154"/>
      <c r="H52" s="154"/>
      <c r="I52" s="155" t="str">
        <f t="shared" ref="I52:I54" si="26">IF(F52&lt;Y$12,"A",IF(AND(F52&gt;=S$13,F52&lt;=Y$13),"B",IF(AND(F52&gt;=S$14,F52&lt;=Y$14),"C",IF(AND(F52&gt;=S$15,F52&lt;=Y$15),"D","E"))))</f>
        <v>C</v>
      </c>
      <c r="J52" s="155"/>
      <c r="K52" s="156">
        <f t="shared" ref="K52:K54" si="27">F52-VLOOKUP(I52,$B$12:$AD$16,18,FALSE)</f>
        <v>1.2099999999999795</v>
      </c>
      <c r="L52" s="156"/>
      <c r="M52" s="156">
        <f t="shared" ref="M52:M54" si="28">IF(I52="A",V$12+M$12*K52,IF(I52="B",(P$13-M$13)/(2*J$13)*(K52)^2+M$13*K52+V$13,IF(I52="C",V$14+M$14*K52,IF(I52="D",(P$15-M$15)/(2*J$15)*(K52)^2+M$15*K52+V$15,IF(I52="E",V$16+M$16*K52,"Error!")))))</f>
        <v>683.85195646766169</v>
      </c>
      <c r="N52" s="156"/>
      <c r="O52" s="157">
        <f>VLOOKUP(B52,'Deck Elevations'!$B$21:$AG$27,'Vertical Curve'!A52,FALSE)</f>
        <v>-3</v>
      </c>
      <c r="P52" s="158"/>
      <c r="Q52" s="159">
        <f t="shared" si="24"/>
        <v>-3</v>
      </c>
      <c r="R52" s="160"/>
      <c r="S52" s="161">
        <v>0.02</v>
      </c>
      <c r="T52" s="162"/>
      <c r="U52" s="159">
        <f t="shared" ref="U52" si="29">IF(O52&gt;=-4.75,0,O52+4.75)</f>
        <v>0</v>
      </c>
      <c r="V52" s="160"/>
      <c r="W52" s="161">
        <v>0</v>
      </c>
      <c r="X52" s="162"/>
      <c r="Y52" s="159">
        <v>0</v>
      </c>
      <c r="Z52" s="160"/>
      <c r="AA52" s="161">
        <v>0</v>
      </c>
      <c r="AB52" s="162"/>
      <c r="AC52" s="157">
        <f t="shared" ref="AC52:AC54" si="30">M52+Q52*S52+U52*W52+Y52*AA52</f>
        <v>683.79195646766175</v>
      </c>
      <c r="AD52" s="156"/>
      <c r="AE52" s="52"/>
      <c r="AF52" s="53"/>
    </row>
    <row r="53" spans="1:32" s="34" customFormat="1" x14ac:dyDescent="0.2">
      <c r="A53" s="127">
        <v>6</v>
      </c>
      <c r="B53" s="129" t="s">
        <v>160</v>
      </c>
      <c r="C53" s="128"/>
      <c r="D53" s="35"/>
      <c r="E53" s="40"/>
      <c r="F53" s="154">
        <f>VLOOKUP(B53,'Deck Elevations'!$B$8:$AE$14,'Vertical Curve'!A53,FALSE)</f>
        <v>365.21</v>
      </c>
      <c r="G53" s="154"/>
      <c r="H53" s="154"/>
      <c r="I53" s="155" t="str">
        <f t="shared" si="26"/>
        <v>C</v>
      </c>
      <c r="J53" s="155"/>
      <c r="K53" s="156">
        <f t="shared" si="27"/>
        <v>1.2099999999999795</v>
      </c>
      <c r="L53" s="156"/>
      <c r="M53" s="156">
        <f t="shared" si="28"/>
        <v>683.85195646766169</v>
      </c>
      <c r="N53" s="156"/>
      <c r="O53" s="157">
        <f>VLOOKUP(B53,'Deck Elevations'!$B$21:$AG$27,'Vertical Curve'!A53,FALSE)</f>
        <v>0</v>
      </c>
      <c r="P53" s="158"/>
      <c r="Q53" s="159">
        <f t="shared" ref="Q53" si="31">O53</f>
        <v>0</v>
      </c>
      <c r="R53" s="160"/>
      <c r="S53" s="161">
        <v>0</v>
      </c>
      <c r="T53" s="162"/>
      <c r="U53" s="159">
        <v>0</v>
      </c>
      <c r="V53" s="160"/>
      <c r="W53" s="161">
        <v>0</v>
      </c>
      <c r="X53" s="162"/>
      <c r="Y53" s="159">
        <v>0</v>
      </c>
      <c r="Z53" s="160"/>
      <c r="AA53" s="161">
        <v>0</v>
      </c>
      <c r="AB53" s="162"/>
      <c r="AC53" s="157">
        <f t="shared" si="30"/>
        <v>683.85195646766169</v>
      </c>
      <c r="AD53" s="156"/>
      <c r="AE53" s="52"/>
      <c r="AF53" s="53"/>
    </row>
    <row r="54" spans="1:32" s="34" customFormat="1" x14ac:dyDescent="0.2">
      <c r="A54" s="127">
        <v>6</v>
      </c>
      <c r="B54" s="129" t="s">
        <v>36</v>
      </c>
      <c r="C54" s="128"/>
      <c r="D54" s="35"/>
      <c r="E54" s="40"/>
      <c r="F54" s="154">
        <f>VLOOKUP(B54,'Deck Elevations'!$B$8:$AE$14,'Vertical Curve'!A54,FALSE)</f>
        <v>365.21</v>
      </c>
      <c r="G54" s="154"/>
      <c r="H54" s="154"/>
      <c r="I54" s="155" t="str">
        <f t="shared" si="26"/>
        <v>C</v>
      </c>
      <c r="J54" s="155"/>
      <c r="K54" s="156">
        <f t="shared" si="27"/>
        <v>1.2099999999999795</v>
      </c>
      <c r="L54" s="156"/>
      <c r="M54" s="156">
        <f t="shared" si="28"/>
        <v>683.85195646766169</v>
      </c>
      <c r="N54" s="156"/>
      <c r="O54" s="157">
        <f>VLOOKUP(B54,'Deck Elevations'!$B$21:$AG$27,'Vertical Curve'!A54,FALSE)</f>
        <v>3</v>
      </c>
      <c r="P54" s="158"/>
      <c r="Q54" s="159">
        <f>IF(O54&lt;=4.75,O54,4.75)</f>
        <v>3</v>
      </c>
      <c r="R54" s="160"/>
      <c r="S54" s="161">
        <v>-0.02</v>
      </c>
      <c r="T54" s="162"/>
      <c r="U54" s="159">
        <f t="shared" ref="U54:U56" si="32">IF(O54&lt;=4.75,0,O54-4.75)</f>
        <v>0</v>
      </c>
      <c r="V54" s="160"/>
      <c r="W54" s="161">
        <v>0</v>
      </c>
      <c r="X54" s="162"/>
      <c r="Y54" s="159">
        <v>0</v>
      </c>
      <c r="Z54" s="160"/>
      <c r="AA54" s="161">
        <v>0</v>
      </c>
      <c r="AB54" s="162"/>
      <c r="AC54" s="157">
        <f t="shared" si="30"/>
        <v>683.79195646766175</v>
      </c>
      <c r="AD54" s="156"/>
      <c r="AE54" s="52"/>
      <c r="AF54" s="53"/>
    </row>
    <row r="55" spans="1:32" s="34" customFormat="1" x14ac:dyDescent="0.2">
      <c r="A55" s="127">
        <v>6</v>
      </c>
      <c r="B55" s="129" t="s">
        <v>95</v>
      </c>
      <c r="C55" s="54"/>
      <c r="D55" s="54"/>
      <c r="E55" s="54"/>
      <c r="F55" s="154">
        <f>VLOOKUP(B55,'Deck Elevations'!$B$8:$AE$14,'Vertical Curve'!A55,FALSE)</f>
        <v>365.21</v>
      </c>
      <c r="G55" s="154"/>
      <c r="H55" s="154"/>
      <c r="I55" s="155" t="str">
        <f t="shared" si="22"/>
        <v>C</v>
      </c>
      <c r="J55" s="155"/>
      <c r="K55" s="156">
        <f t="shared" si="23"/>
        <v>1.2099999999999795</v>
      </c>
      <c r="L55" s="156"/>
      <c r="M55" s="156">
        <f t="shared" ref="M55" si="33">IF(I55="A",V$12+M$12*K55,IF(I55="B",(P$13-M$13)/(2*J$13)*(K55)^2+M$13*K55+V$13,IF(I55="C",V$14+M$14*K55,IF(I55="D",(P$15-M$15)/(2*J$15)*(K55)^2+M$15*K55+V$15,IF(I55="E",V$16+M$16*K55,"Error!")))))</f>
        <v>683.85195646766169</v>
      </c>
      <c r="N55" s="158"/>
      <c r="O55" s="157">
        <f>VLOOKUP(B55,'Deck Elevations'!$B$21:$AG$27,'Vertical Curve'!A55,FALSE)</f>
        <v>4.75</v>
      </c>
      <c r="P55" s="158"/>
      <c r="Q55" s="159">
        <f t="shared" ref="Q55:Q56" si="34">IF(O55&lt;=4.75,O55,4.75)</f>
        <v>4.75</v>
      </c>
      <c r="R55" s="160"/>
      <c r="S55" s="161">
        <v>-0.02</v>
      </c>
      <c r="T55" s="162"/>
      <c r="U55" s="159">
        <f t="shared" si="32"/>
        <v>0</v>
      </c>
      <c r="V55" s="160"/>
      <c r="W55" s="161">
        <v>0</v>
      </c>
      <c r="X55" s="162"/>
      <c r="Y55" s="159">
        <v>0</v>
      </c>
      <c r="Z55" s="160"/>
      <c r="AA55" s="161">
        <v>0</v>
      </c>
      <c r="AB55" s="162"/>
      <c r="AC55" s="157">
        <f t="shared" ref="AC55" si="35">M55+Q55*S55+U55*W55+Y55*AA55</f>
        <v>683.75695646766167</v>
      </c>
      <c r="AD55" s="156"/>
      <c r="AE55" s="52"/>
      <c r="AF55" s="33"/>
    </row>
    <row r="56" spans="1:32" s="34" customFormat="1" x14ac:dyDescent="0.2">
      <c r="A56" s="127">
        <v>6</v>
      </c>
      <c r="B56" s="129" t="s">
        <v>39</v>
      </c>
      <c r="C56" s="54"/>
      <c r="D56" s="54"/>
      <c r="E56" s="54"/>
      <c r="F56" s="154">
        <f>VLOOKUP(B56,'Deck Elevations'!$B$8:$AE$14,'Vertical Curve'!A56,FALSE)</f>
        <v>365.21</v>
      </c>
      <c r="G56" s="154"/>
      <c r="H56" s="154"/>
      <c r="I56" s="155" t="str">
        <f t="shared" si="22"/>
        <v>C</v>
      </c>
      <c r="J56" s="155"/>
      <c r="K56" s="156">
        <f t="shared" si="23"/>
        <v>1.2099999999999795</v>
      </c>
      <c r="L56" s="156"/>
      <c r="M56" s="156">
        <f t="shared" ref="M56" si="36">IF(I56="A",V$12+M$12*K56,IF(I56="B",(P$13-M$13)/(2*J$13)*(K56)^2+M$13*K56+V$13,IF(I56="C",V$14+M$14*K56,IF(I56="D",(P$15-M$15)/(2*J$15)*(K56)^2+M$15*K56+V$15,IF(I56="E",V$16+M$16*K56,"Error!")))))</f>
        <v>683.85195646766169</v>
      </c>
      <c r="N56" s="156"/>
      <c r="O56" s="157">
        <f>VLOOKUP(B56,'Deck Elevations'!$B$21:$AG$27,'Vertical Curve'!A56,FALSE)</f>
        <v>5.916666666666667</v>
      </c>
      <c r="P56" s="158"/>
      <c r="Q56" s="159">
        <f t="shared" si="34"/>
        <v>4.75</v>
      </c>
      <c r="R56" s="160"/>
      <c r="S56" s="161">
        <v>-0.02</v>
      </c>
      <c r="T56" s="162"/>
      <c r="U56" s="159">
        <f t="shared" si="32"/>
        <v>1.166666666666667</v>
      </c>
      <c r="V56" s="160"/>
      <c r="W56" s="161">
        <v>0</v>
      </c>
      <c r="X56" s="162"/>
      <c r="Y56" s="159">
        <v>0</v>
      </c>
      <c r="Z56" s="160"/>
      <c r="AA56" s="161">
        <v>0</v>
      </c>
      <c r="AB56" s="162"/>
      <c r="AC56" s="156">
        <f t="shared" si="25"/>
        <v>683.75695646766167</v>
      </c>
      <c r="AD56" s="156"/>
      <c r="AE56" s="52"/>
      <c r="AF56" s="53"/>
    </row>
    <row r="57" spans="1:32" s="34" customFormat="1" x14ac:dyDescent="0.2">
      <c r="A57" s="52"/>
      <c r="B57" s="54"/>
      <c r="C57" s="54"/>
      <c r="D57" s="54"/>
      <c r="E57" s="54"/>
      <c r="F57" s="54"/>
      <c r="G57" s="55"/>
      <c r="H57" s="55"/>
      <c r="I57" s="56"/>
      <c r="J57" s="56"/>
      <c r="K57" s="57"/>
      <c r="L57" s="57"/>
      <c r="M57" s="57"/>
      <c r="N57" s="57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2"/>
      <c r="AF57" s="53"/>
    </row>
    <row r="58" spans="1:32" s="42" customFormat="1" x14ac:dyDescent="0.2">
      <c r="A58" s="40"/>
      <c r="B58" s="120" t="s">
        <v>41</v>
      </c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50"/>
      <c r="AF58" s="53"/>
    </row>
    <row r="59" spans="1:32" s="42" customFormat="1" x14ac:dyDescent="0.2">
      <c r="A59" s="40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50"/>
      <c r="AF59" s="53"/>
    </row>
    <row r="60" spans="1:32" s="42" customFormat="1" x14ac:dyDescent="0.2">
      <c r="A60" s="40"/>
      <c r="B60" s="40"/>
      <c r="C60" s="35"/>
      <c r="D60" s="35"/>
      <c r="E60" s="35"/>
      <c r="F60" s="35"/>
      <c r="G60" s="163"/>
      <c r="H60" s="163"/>
      <c r="I60" s="163"/>
      <c r="J60" s="163"/>
      <c r="K60" s="163" t="s">
        <v>26</v>
      </c>
      <c r="L60" s="163"/>
      <c r="M60" s="163" t="s">
        <v>27</v>
      </c>
      <c r="N60" s="163"/>
      <c r="O60" s="164" t="s">
        <v>33</v>
      </c>
      <c r="P60" s="165"/>
      <c r="Q60" s="169" t="s">
        <v>32</v>
      </c>
      <c r="R60" s="170"/>
      <c r="S60" s="170"/>
      <c r="T60" s="171"/>
      <c r="U60" s="169" t="s">
        <v>32</v>
      </c>
      <c r="V60" s="170"/>
      <c r="W60" s="170"/>
      <c r="X60" s="171"/>
      <c r="Y60" s="169" t="s">
        <v>32</v>
      </c>
      <c r="Z60" s="170"/>
      <c r="AA60" s="170"/>
      <c r="AB60" s="171"/>
      <c r="AC60" s="169" t="s">
        <v>28</v>
      </c>
      <c r="AD60" s="170"/>
      <c r="AE60" s="92"/>
      <c r="AF60" s="53"/>
    </row>
    <row r="61" spans="1:32" s="42" customFormat="1" x14ac:dyDescent="0.2">
      <c r="A61" s="40"/>
      <c r="B61" s="35" t="s">
        <v>29</v>
      </c>
      <c r="C61" s="35"/>
      <c r="D61" s="35"/>
      <c r="E61" s="35"/>
      <c r="F61" s="163" t="s">
        <v>0</v>
      </c>
      <c r="G61" s="163"/>
      <c r="H61" s="163"/>
      <c r="I61" s="163" t="s">
        <v>14</v>
      </c>
      <c r="J61" s="163"/>
      <c r="K61" s="163" t="s">
        <v>30</v>
      </c>
      <c r="L61" s="163"/>
      <c r="M61" s="163" t="s">
        <v>15</v>
      </c>
      <c r="N61" s="163"/>
      <c r="O61" s="164" t="s">
        <v>1</v>
      </c>
      <c r="P61" s="165"/>
      <c r="Q61" s="163" t="s">
        <v>31</v>
      </c>
      <c r="R61" s="163"/>
      <c r="S61" s="163" t="s">
        <v>32</v>
      </c>
      <c r="T61" s="165"/>
      <c r="U61" s="164" t="s">
        <v>31</v>
      </c>
      <c r="V61" s="163"/>
      <c r="W61" s="163" t="s">
        <v>32</v>
      </c>
      <c r="X61" s="165"/>
      <c r="Y61" s="164" t="s">
        <v>31</v>
      </c>
      <c r="Z61" s="163"/>
      <c r="AA61" s="163" t="s">
        <v>32</v>
      </c>
      <c r="AB61" s="165"/>
      <c r="AC61" s="164" t="s">
        <v>15</v>
      </c>
      <c r="AD61" s="163"/>
      <c r="AE61" s="92"/>
      <c r="AF61" s="53"/>
    </row>
    <row r="62" spans="1:32" s="42" customFormat="1" x14ac:dyDescent="0.2">
      <c r="A62" s="40"/>
      <c r="B62" s="123"/>
      <c r="C62" s="123"/>
      <c r="D62" s="123"/>
      <c r="E62" s="123"/>
      <c r="F62" s="166" t="s">
        <v>19</v>
      </c>
      <c r="G62" s="166"/>
      <c r="H62" s="166"/>
      <c r="I62" s="166"/>
      <c r="J62" s="166"/>
      <c r="K62" s="166" t="s">
        <v>19</v>
      </c>
      <c r="L62" s="166"/>
      <c r="M62" s="166" t="s">
        <v>19</v>
      </c>
      <c r="N62" s="166"/>
      <c r="O62" s="167" t="s">
        <v>19</v>
      </c>
      <c r="P62" s="168"/>
      <c r="Q62" s="166" t="s">
        <v>19</v>
      </c>
      <c r="R62" s="166"/>
      <c r="S62" s="166" t="s">
        <v>19</v>
      </c>
      <c r="T62" s="168"/>
      <c r="U62" s="167" t="s">
        <v>19</v>
      </c>
      <c r="V62" s="166"/>
      <c r="W62" s="166" t="s">
        <v>19</v>
      </c>
      <c r="X62" s="168"/>
      <c r="Y62" s="167" t="s">
        <v>19</v>
      </c>
      <c r="Z62" s="166"/>
      <c r="AA62" s="166" t="s">
        <v>19</v>
      </c>
      <c r="AB62" s="168"/>
      <c r="AC62" s="167" t="s">
        <v>19</v>
      </c>
      <c r="AD62" s="166"/>
      <c r="AE62" s="40"/>
      <c r="AF62" s="53"/>
    </row>
    <row r="63" spans="1:32" s="42" customFormat="1" x14ac:dyDescent="0.2">
      <c r="A63" s="40"/>
      <c r="B63" s="103"/>
      <c r="C63" s="103"/>
      <c r="D63" s="103"/>
      <c r="E63" s="103"/>
      <c r="F63" s="103"/>
      <c r="G63" s="124"/>
      <c r="H63" s="124"/>
      <c r="I63" s="124"/>
      <c r="J63" s="124"/>
      <c r="K63" s="124"/>
      <c r="L63" s="124"/>
      <c r="M63" s="124"/>
      <c r="N63" s="124"/>
      <c r="O63" s="125"/>
      <c r="P63" s="126"/>
      <c r="Q63" s="124"/>
      <c r="R63" s="124"/>
      <c r="S63" s="124"/>
      <c r="T63" s="126"/>
      <c r="U63" s="125"/>
      <c r="V63" s="124"/>
      <c r="W63" s="124"/>
      <c r="X63" s="126"/>
      <c r="Y63" s="125"/>
      <c r="Z63" s="124"/>
      <c r="AA63" s="124"/>
      <c r="AB63" s="126"/>
      <c r="AC63" s="124"/>
      <c r="AD63" s="124"/>
      <c r="AE63" s="40"/>
      <c r="AF63" s="53"/>
    </row>
    <row r="64" spans="1:32" s="34" customFormat="1" x14ac:dyDescent="0.2">
      <c r="A64" s="127">
        <v>7</v>
      </c>
      <c r="B64" s="128" t="str">
        <f t="shared" ref="B64:B70" si="37">B50</f>
        <v>Left Edge of Deck</v>
      </c>
      <c r="C64" s="128"/>
      <c r="D64" s="35"/>
      <c r="E64" s="35"/>
      <c r="F64" s="154">
        <f>VLOOKUP(B64,'Deck Elevations'!$B$8:$AE$14,'Vertical Curve'!A64,FALSE)</f>
        <v>377.21</v>
      </c>
      <c r="G64" s="154"/>
      <c r="H64" s="154"/>
      <c r="I64" s="155" t="str">
        <f>IF(F64&lt;Y$12,"A",IF(AND(F64&gt;=S$13,F64&lt;=Y$13),"B",IF(AND(F64&gt;=S$14,F64&lt;=Y$14),"C",IF(AND(F64&gt;=S$15,F64&lt;=Y$15),"D","E"))))</f>
        <v>C</v>
      </c>
      <c r="J64" s="155"/>
      <c r="K64" s="156">
        <f>F64-VLOOKUP(I64,$B$12:$AD$16,18,FALSE)</f>
        <v>13.20999999999998</v>
      </c>
      <c r="L64" s="156"/>
      <c r="M64" s="156">
        <f t="shared" ref="M64" si="38">IF(I64="A",V$12+M$12*K64,IF(I64="B",(P$13-M$13)/(2*J$13)*(K64)^2+M$13*K64+V$13,IF(I64="C",V$14+M$14*K64,IF(I64="D",(P$15-M$15)/(2*J$15)*(K64)^2+M$15*K64+V$15,IF(I64="E",V$16+M$16*K64,"Error!")))))</f>
        <v>683.87135945273633</v>
      </c>
      <c r="N64" s="158"/>
      <c r="O64" s="157">
        <f>VLOOKUP(B64,'Deck Elevations'!$B$21:$AG$27,'Vertical Curve'!A64,FALSE)</f>
        <v>-5.916666666666667</v>
      </c>
      <c r="P64" s="158"/>
      <c r="Q64" s="159">
        <f>IF(O64&gt;=-4.75,O64,-4.75)</f>
        <v>-4.75</v>
      </c>
      <c r="R64" s="160"/>
      <c r="S64" s="161">
        <v>0.02</v>
      </c>
      <c r="T64" s="162"/>
      <c r="U64" s="159">
        <f t="shared" ref="U64:U66" si="39">IF(O64&gt;=-4.75,0,O64+4.75)</f>
        <v>-1.166666666666667</v>
      </c>
      <c r="V64" s="160"/>
      <c r="W64" s="161">
        <v>0</v>
      </c>
      <c r="X64" s="162"/>
      <c r="Y64" s="159">
        <v>0</v>
      </c>
      <c r="Z64" s="160"/>
      <c r="AA64" s="161">
        <v>0</v>
      </c>
      <c r="AB64" s="162"/>
      <c r="AC64" s="157">
        <f>M64+Q64*S64+U64*W64+Y64*AA64</f>
        <v>683.7763594527363</v>
      </c>
      <c r="AD64" s="156"/>
      <c r="AE64" s="52"/>
      <c r="AF64" s="53"/>
    </row>
    <row r="65" spans="1:32" s="34" customFormat="1" x14ac:dyDescent="0.2">
      <c r="A65" s="127">
        <v>7</v>
      </c>
      <c r="B65" s="128" t="str">
        <f t="shared" si="37"/>
        <v>Left Toe of Curb</v>
      </c>
      <c r="C65" s="128"/>
      <c r="D65" s="35"/>
      <c r="E65" s="40"/>
      <c r="F65" s="154">
        <f>VLOOKUP(B65,'Deck Elevations'!$B$8:$AE$14,'Vertical Curve'!A65,FALSE)</f>
        <v>377.21</v>
      </c>
      <c r="G65" s="154"/>
      <c r="H65" s="154"/>
      <c r="I65" s="155" t="str">
        <f t="shared" ref="I65" si="40">IF(F65&lt;Y$12,"A",IF(AND(F65&gt;=S$13,F65&lt;=Y$13),"B",IF(AND(F65&gt;=S$14,F65&lt;=Y$14),"C",IF(AND(F65&gt;=S$15,F65&lt;=Y$15),"D","E"))))</f>
        <v>C</v>
      </c>
      <c r="J65" s="155"/>
      <c r="K65" s="156">
        <f t="shared" ref="K65" si="41">F65-VLOOKUP(I65,$B$12:$AD$16,18,FALSE)</f>
        <v>13.20999999999998</v>
      </c>
      <c r="L65" s="156"/>
      <c r="M65" s="156">
        <f t="shared" ref="M65" si="42">IF(I65="A",V$12+M$12*K65,IF(I65="B",(P$13-M$13)/(2*J$13)*(K65)^2+M$13*K65+V$13,IF(I65="C",V$14+M$14*K65,IF(I65="D",(P$15-M$15)/(2*J$15)*(K65)^2+M$15*K65+V$15,IF(I65="E",V$16+M$16*K65,"Error!")))))</f>
        <v>683.87135945273633</v>
      </c>
      <c r="N65" s="158"/>
      <c r="O65" s="157">
        <f>VLOOKUP(B65,'Deck Elevations'!$B$21:$AG$27,'Vertical Curve'!A65,FALSE)</f>
        <v>-4.75</v>
      </c>
      <c r="P65" s="158"/>
      <c r="Q65" s="159">
        <f t="shared" ref="Q65:Q66" si="43">IF(O65&gt;=-4.75,O65,-4.75)</f>
        <v>-4.75</v>
      </c>
      <c r="R65" s="160"/>
      <c r="S65" s="161">
        <v>0.02</v>
      </c>
      <c r="T65" s="162"/>
      <c r="U65" s="159">
        <f t="shared" si="39"/>
        <v>0</v>
      </c>
      <c r="V65" s="160"/>
      <c r="W65" s="161">
        <v>0</v>
      </c>
      <c r="X65" s="162"/>
      <c r="Y65" s="159">
        <v>0</v>
      </c>
      <c r="Z65" s="160"/>
      <c r="AA65" s="161">
        <v>0</v>
      </c>
      <c r="AB65" s="162"/>
      <c r="AC65" s="157">
        <f t="shared" ref="AC65:AC70" si="44">M65+Q65*S65+U65*W65+Y65*AA65</f>
        <v>683.7763594527363</v>
      </c>
      <c r="AD65" s="156"/>
      <c r="AE65" s="52"/>
      <c r="AF65" s="53"/>
    </row>
    <row r="66" spans="1:32" s="34" customFormat="1" x14ac:dyDescent="0.2">
      <c r="A66" s="127">
        <v>7</v>
      </c>
      <c r="B66" s="128" t="str">
        <f t="shared" si="37"/>
        <v>Beam 1</v>
      </c>
      <c r="C66" s="54"/>
      <c r="D66" s="54"/>
      <c r="E66" s="54"/>
      <c r="F66" s="154">
        <f>VLOOKUP(B66,'Deck Elevations'!$B$8:$AE$14,'Vertical Curve'!A66,FALSE)</f>
        <v>377.21</v>
      </c>
      <c r="G66" s="154"/>
      <c r="H66" s="154"/>
      <c r="I66" s="155" t="str">
        <f t="shared" ref="I66:I68" si="45">IF(F66&lt;Y$12,"A",IF(AND(F66&gt;=S$13,F66&lt;=Y$13),"B",IF(AND(F66&gt;=S$14,F66&lt;=Y$14),"C",IF(AND(F66&gt;=S$15,F66&lt;=Y$15),"D","E"))))</f>
        <v>C</v>
      </c>
      <c r="J66" s="155"/>
      <c r="K66" s="156">
        <f t="shared" ref="K66:K68" si="46">F66-VLOOKUP(I66,$B$12:$AD$16,18,FALSE)</f>
        <v>13.20999999999998</v>
      </c>
      <c r="L66" s="156"/>
      <c r="M66" s="156">
        <f t="shared" ref="M66:M68" si="47">IF(I66="A",V$12+M$12*K66,IF(I66="B",(P$13-M$13)/(2*J$13)*(K66)^2+M$13*K66+V$13,IF(I66="C",V$14+M$14*K66,IF(I66="D",(P$15-M$15)/(2*J$15)*(K66)^2+M$15*K66+V$15,IF(I66="E",V$16+M$16*K66,"Error!")))))</f>
        <v>683.87135945273633</v>
      </c>
      <c r="N66" s="158"/>
      <c r="O66" s="157">
        <f>VLOOKUP(B66,'Deck Elevations'!$B$21:$AG$27,'Vertical Curve'!A66,FALSE)</f>
        <v>-3</v>
      </c>
      <c r="P66" s="158"/>
      <c r="Q66" s="159">
        <f t="shared" si="43"/>
        <v>-3</v>
      </c>
      <c r="R66" s="160"/>
      <c r="S66" s="161">
        <v>0.02</v>
      </c>
      <c r="T66" s="162"/>
      <c r="U66" s="159">
        <f t="shared" si="39"/>
        <v>0</v>
      </c>
      <c r="V66" s="160"/>
      <c r="W66" s="161">
        <v>0</v>
      </c>
      <c r="X66" s="162"/>
      <c r="Y66" s="159">
        <v>0</v>
      </c>
      <c r="Z66" s="160"/>
      <c r="AA66" s="161">
        <v>0</v>
      </c>
      <c r="AB66" s="162"/>
      <c r="AC66" s="157">
        <f t="shared" si="44"/>
        <v>683.81135945273638</v>
      </c>
      <c r="AD66" s="156"/>
      <c r="AE66" s="52"/>
      <c r="AF66" s="53"/>
    </row>
    <row r="67" spans="1:32" s="34" customFormat="1" x14ac:dyDescent="0.2">
      <c r="A67" s="127">
        <v>7</v>
      </c>
      <c r="B67" s="128" t="str">
        <f t="shared" si="37"/>
        <v>Profile Grade</v>
      </c>
      <c r="C67" s="54"/>
      <c r="D67" s="54"/>
      <c r="E67" s="54"/>
      <c r="F67" s="154">
        <f>VLOOKUP(B67,'Deck Elevations'!$B$8:$AE$14,'Vertical Curve'!A67,FALSE)</f>
        <v>377.21</v>
      </c>
      <c r="G67" s="154"/>
      <c r="H67" s="154"/>
      <c r="I67" s="155" t="str">
        <f t="shared" si="45"/>
        <v>C</v>
      </c>
      <c r="J67" s="155"/>
      <c r="K67" s="156">
        <f t="shared" si="46"/>
        <v>13.20999999999998</v>
      </c>
      <c r="L67" s="156"/>
      <c r="M67" s="156">
        <f t="shared" si="47"/>
        <v>683.87135945273633</v>
      </c>
      <c r="N67" s="158"/>
      <c r="O67" s="157">
        <f>VLOOKUP(B67,'Deck Elevations'!$B$21:$AG$27,'Vertical Curve'!A67,FALSE)</f>
        <v>0</v>
      </c>
      <c r="P67" s="158"/>
      <c r="Q67" s="159">
        <f t="shared" ref="Q67" si="48">O67</f>
        <v>0</v>
      </c>
      <c r="R67" s="160"/>
      <c r="S67" s="161">
        <v>0</v>
      </c>
      <c r="T67" s="162"/>
      <c r="U67" s="159">
        <v>0</v>
      </c>
      <c r="V67" s="160"/>
      <c r="W67" s="161">
        <v>0</v>
      </c>
      <c r="X67" s="162"/>
      <c r="Y67" s="159">
        <v>0</v>
      </c>
      <c r="Z67" s="160"/>
      <c r="AA67" s="161">
        <v>0</v>
      </c>
      <c r="AB67" s="162"/>
      <c r="AC67" s="157">
        <f t="shared" si="44"/>
        <v>683.87135945273633</v>
      </c>
      <c r="AD67" s="156"/>
      <c r="AE67" s="52"/>
      <c r="AF67" s="53"/>
    </row>
    <row r="68" spans="1:32" s="34" customFormat="1" x14ac:dyDescent="0.2">
      <c r="A68" s="127">
        <v>7</v>
      </c>
      <c r="B68" s="128" t="str">
        <f t="shared" si="37"/>
        <v>Beam 2</v>
      </c>
      <c r="C68" s="54"/>
      <c r="D68" s="54"/>
      <c r="E68" s="54"/>
      <c r="F68" s="154">
        <f>VLOOKUP(B68,'Deck Elevations'!$B$8:$AE$14,'Vertical Curve'!A68,FALSE)</f>
        <v>377.21</v>
      </c>
      <c r="G68" s="154"/>
      <c r="H68" s="154"/>
      <c r="I68" s="155" t="str">
        <f t="shared" si="45"/>
        <v>C</v>
      </c>
      <c r="J68" s="155"/>
      <c r="K68" s="156">
        <f t="shared" si="46"/>
        <v>13.20999999999998</v>
      </c>
      <c r="L68" s="156"/>
      <c r="M68" s="156">
        <f t="shared" si="47"/>
        <v>683.87135945273633</v>
      </c>
      <c r="N68" s="158"/>
      <c r="O68" s="157">
        <f>VLOOKUP(B68,'Deck Elevations'!$B$21:$AG$27,'Vertical Curve'!A68,FALSE)</f>
        <v>3</v>
      </c>
      <c r="P68" s="158"/>
      <c r="Q68" s="159">
        <f>IF(O68&lt;=4.75,O68,4.75)</f>
        <v>3</v>
      </c>
      <c r="R68" s="160"/>
      <c r="S68" s="161">
        <v>-0.02</v>
      </c>
      <c r="T68" s="162"/>
      <c r="U68" s="159">
        <f t="shared" ref="U68:U70" si="49">IF(O68&lt;=4.75,0,O68-4.75)</f>
        <v>0</v>
      </c>
      <c r="V68" s="160"/>
      <c r="W68" s="161">
        <v>0</v>
      </c>
      <c r="X68" s="162"/>
      <c r="Y68" s="159">
        <v>0</v>
      </c>
      <c r="Z68" s="160"/>
      <c r="AA68" s="161">
        <v>0</v>
      </c>
      <c r="AB68" s="162"/>
      <c r="AC68" s="157">
        <f t="shared" si="44"/>
        <v>683.81135945273638</v>
      </c>
      <c r="AD68" s="156"/>
      <c r="AE68" s="52"/>
      <c r="AF68" s="53"/>
    </row>
    <row r="69" spans="1:32" s="34" customFormat="1" x14ac:dyDescent="0.2">
      <c r="A69" s="127">
        <v>7</v>
      </c>
      <c r="B69" s="128" t="str">
        <f t="shared" si="37"/>
        <v>Right Toe of Curb</v>
      </c>
      <c r="C69" s="54"/>
      <c r="D69" s="54"/>
      <c r="E69" s="54"/>
      <c r="F69" s="154">
        <f>VLOOKUP(B69,'Deck Elevations'!$B$8:$AE$14,'Vertical Curve'!A69,FALSE)</f>
        <v>377.21</v>
      </c>
      <c r="G69" s="154"/>
      <c r="H69" s="154"/>
      <c r="I69" s="155" t="str">
        <f t="shared" ref="I69:I70" si="50">IF(F69&lt;Y$12,"A",IF(AND(F69&gt;=S$13,F69&lt;=Y$13),"B",IF(AND(F69&gt;=S$14,F69&lt;=Y$14),"C",IF(AND(F69&gt;=S$15,F69&lt;=Y$15),"D","E"))))</f>
        <v>C</v>
      </c>
      <c r="J69" s="155"/>
      <c r="K69" s="156">
        <f t="shared" ref="K69:K70" si="51">F69-VLOOKUP(I69,$B$12:$AD$16,18,FALSE)</f>
        <v>13.20999999999998</v>
      </c>
      <c r="L69" s="156"/>
      <c r="M69" s="156">
        <f t="shared" ref="M69" si="52">IF(I69="A",V$12+M$12*K69,IF(I69="B",(P$13-M$13)/(2*J$13)*(K69)^2+M$13*K69+V$13,IF(I69="C",V$14+M$14*K69,IF(I69="D",(P$15-M$15)/(2*J$15)*(K69)^2+M$15*K69+V$15,IF(I69="E",V$16+M$16*K69,"Error!")))))</f>
        <v>683.87135945273633</v>
      </c>
      <c r="N69" s="158"/>
      <c r="O69" s="157">
        <f>VLOOKUP(B69,'Deck Elevations'!$B$21:$AG$27,'Vertical Curve'!A69,FALSE)</f>
        <v>4.75</v>
      </c>
      <c r="P69" s="158"/>
      <c r="Q69" s="159">
        <f t="shared" ref="Q69:Q70" si="53">IF(O69&lt;=4.75,O69,4.75)</f>
        <v>4.75</v>
      </c>
      <c r="R69" s="160"/>
      <c r="S69" s="161">
        <v>-0.02</v>
      </c>
      <c r="T69" s="162"/>
      <c r="U69" s="159">
        <f t="shared" si="49"/>
        <v>0</v>
      </c>
      <c r="V69" s="160"/>
      <c r="W69" s="161">
        <v>0</v>
      </c>
      <c r="X69" s="162"/>
      <c r="Y69" s="159">
        <v>0</v>
      </c>
      <c r="Z69" s="160"/>
      <c r="AA69" s="161">
        <v>0</v>
      </c>
      <c r="AB69" s="162"/>
      <c r="AC69" s="157">
        <f t="shared" si="44"/>
        <v>683.7763594527363</v>
      </c>
      <c r="AD69" s="156"/>
      <c r="AE69" s="52"/>
      <c r="AF69" s="53"/>
    </row>
    <row r="70" spans="1:32" s="34" customFormat="1" x14ac:dyDescent="0.2">
      <c r="A70" s="127">
        <v>7</v>
      </c>
      <c r="B70" s="128" t="str">
        <f t="shared" si="37"/>
        <v>Right Edge of Deck</v>
      </c>
      <c r="C70" s="54"/>
      <c r="D70" s="54"/>
      <c r="E70" s="54"/>
      <c r="F70" s="154">
        <f>VLOOKUP(B70,'Deck Elevations'!$B$8:$AE$14,'Vertical Curve'!A70,FALSE)</f>
        <v>377.21</v>
      </c>
      <c r="G70" s="154"/>
      <c r="H70" s="154"/>
      <c r="I70" s="155" t="str">
        <f t="shared" si="50"/>
        <v>C</v>
      </c>
      <c r="J70" s="155"/>
      <c r="K70" s="156">
        <f t="shared" si="51"/>
        <v>13.20999999999998</v>
      </c>
      <c r="L70" s="156"/>
      <c r="M70" s="156">
        <f t="shared" ref="M70" si="54">IF(I70="A",V$12+M$12*K70,IF(I70="B",(P$13-M$13)/(2*J$13)*(K70)^2+M$13*K70+V$13,IF(I70="C",V$14+M$14*K70,IF(I70="D",(P$15-M$15)/(2*J$15)*(K70)^2+M$15*K70+V$15,IF(I70="E",V$16+M$16*K70,"Error!")))))</f>
        <v>683.87135945273633</v>
      </c>
      <c r="N70" s="158"/>
      <c r="O70" s="157">
        <f>VLOOKUP(B70,'Deck Elevations'!$B$21:$AG$27,'Vertical Curve'!A70,FALSE)</f>
        <v>5.916666666666667</v>
      </c>
      <c r="P70" s="158"/>
      <c r="Q70" s="159">
        <f t="shared" si="53"/>
        <v>4.75</v>
      </c>
      <c r="R70" s="160"/>
      <c r="S70" s="161">
        <v>-0.02</v>
      </c>
      <c r="T70" s="162"/>
      <c r="U70" s="159">
        <f t="shared" si="49"/>
        <v>1.166666666666667</v>
      </c>
      <c r="V70" s="160"/>
      <c r="W70" s="161">
        <v>0</v>
      </c>
      <c r="X70" s="162"/>
      <c r="Y70" s="159">
        <v>0</v>
      </c>
      <c r="Z70" s="160"/>
      <c r="AA70" s="161">
        <v>0</v>
      </c>
      <c r="AB70" s="162"/>
      <c r="AC70" s="156">
        <f t="shared" si="44"/>
        <v>683.7763594527363</v>
      </c>
      <c r="AD70" s="156"/>
      <c r="AE70" s="52"/>
      <c r="AF70" s="53"/>
    </row>
    <row r="71" spans="1:32" s="34" customFormat="1" x14ac:dyDescent="0.2">
      <c r="A71" s="52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2"/>
      <c r="AF71" s="53"/>
    </row>
    <row r="72" spans="1:32" s="42" customFormat="1" x14ac:dyDescent="0.2">
      <c r="A72" s="40"/>
      <c r="B72" s="120" t="s">
        <v>45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50"/>
      <c r="AF72" s="53"/>
    </row>
    <row r="73" spans="1:32" s="42" customFormat="1" x14ac:dyDescent="0.2">
      <c r="A73" s="40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50"/>
      <c r="AF73" s="53"/>
    </row>
    <row r="74" spans="1:32" s="42" customFormat="1" x14ac:dyDescent="0.2">
      <c r="A74" s="40"/>
      <c r="B74" s="40"/>
      <c r="C74" s="35"/>
      <c r="D74" s="35"/>
      <c r="E74" s="35"/>
      <c r="F74" s="35"/>
      <c r="G74" s="163"/>
      <c r="H74" s="163"/>
      <c r="I74" s="163"/>
      <c r="J74" s="163"/>
      <c r="K74" s="163" t="s">
        <v>26</v>
      </c>
      <c r="L74" s="163"/>
      <c r="M74" s="163" t="s">
        <v>27</v>
      </c>
      <c r="N74" s="163"/>
      <c r="O74" s="164" t="s">
        <v>33</v>
      </c>
      <c r="P74" s="165"/>
      <c r="Q74" s="169" t="s">
        <v>32</v>
      </c>
      <c r="R74" s="170"/>
      <c r="S74" s="170"/>
      <c r="T74" s="171"/>
      <c r="U74" s="169" t="s">
        <v>32</v>
      </c>
      <c r="V74" s="170"/>
      <c r="W74" s="170"/>
      <c r="X74" s="171"/>
      <c r="Y74" s="169" t="s">
        <v>32</v>
      </c>
      <c r="Z74" s="170"/>
      <c r="AA74" s="170"/>
      <c r="AB74" s="171"/>
      <c r="AC74" s="169" t="s">
        <v>28</v>
      </c>
      <c r="AD74" s="170"/>
      <c r="AE74" s="92"/>
      <c r="AF74" s="53"/>
    </row>
    <row r="75" spans="1:32" s="42" customFormat="1" x14ac:dyDescent="0.2">
      <c r="A75" s="40"/>
      <c r="B75" s="35" t="s">
        <v>29</v>
      </c>
      <c r="C75" s="35"/>
      <c r="D75" s="35"/>
      <c r="E75" s="35"/>
      <c r="F75" s="163" t="s">
        <v>0</v>
      </c>
      <c r="G75" s="163"/>
      <c r="H75" s="163"/>
      <c r="I75" s="163" t="s">
        <v>14</v>
      </c>
      <c r="J75" s="163"/>
      <c r="K75" s="163" t="s">
        <v>30</v>
      </c>
      <c r="L75" s="163"/>
      <c r="M75" s="163" t="s">
        <v>15</v>
      </c>
      <c r="N75" s="163"/>
      <c r="O75" s="164" t="s">
        <v>1</v>
      </c>
      <c r="P75" s="165"/>
      <c r="Q75" s="163" t="s">
        <v>31</v>
      </c>
      <c r="R75" s="163"/>
      <c r="S75" s="163" t="s">
        <v>32</v>
      </c>
      <c r="T75" s="165"/>
      <c r="U75" s="164" t="s">
        <v>31</v>
      </c>
      <c r="V75" s="163"/>
      <c r="W75" s="163" t="s">
        <v>32</v>
      </c>
      <c r="X75" s="165"/>
      <c r="Y75" s="164" t="s">
        <v>31</v>
      </c>
      <c r="Z75" s="163"/>
      <c r="AA75" s="163" t="s">
        <v>32</v>
      </c>
      <c r="AB75" s="165"/>
      <c r="AC75" s="164" t="s">
        <v>15</v>
      </c>
      <c r="AD75" s="163"/>
      <c r="AE75" s="92"/>
      <c r="AF75" s="53"/>
    </row>
    <row r="76" spans="1:32" s="42" customFormat="1" x14ac:dyDescent="0.2">
      <c r="A76" s="40"/>
      <c r="B76" s="123"/>
      <c r="C76" s="123"/>
      <c r="D76" s="123"/>
      <c r="E76" s="123"/>
      <c r="F76" s="166" t="s">
        <v>19</v>
      </c>
      <c r="G76" s="166"/>
      <c r="H76" s="166"/>
      <c r="I76" s="166"/>
      <c r="J76" s="166"/>
      <c r="K76" s="166" t="s">
        <v>19</v>
      </c>
      <c r="L76" s="166"/>
      <c r="M76" s="166" t="s">
        <v>19</v>
      </c>
      <c r="N76" s="166"/>
      <c r="O76" s="167" t="s">
        <v>19</v>
      </c>
      <c r="P76" s="168"/>
      <c r="Q76" s="166" t="s">
        <v>19</v>
      </c>
      <c r="R76" s="166"/>
      <c r="S76" s="166" t="s">
        <v>19</v>
      </c>
      <c r="T76" s="168"/>
      <c r="U76" s="167" t="s">
        <v>19</v>
      </c>
      <c r="V76" s="166"/>
      <c r="W76" s="166" t="s">
        <v>19</v>
      </c>
      <c r="X76" s="168"/>
      <c r="Y76" s="167" t="s">
        <v>19</v>
      </c>
      <c r="Z76" s="166"/>
      <c r="AA76" s="166" t="s">
        <v>19</v>
      </c>
      <c r="AB76" s="168"/>
      <c r="AC76" s="167" t="s">
        <v>19</v>
      </c>
      <c r="AD76" s="166"/>
      <c r="AE76" s="40"/>
      <c r="AF76" s="53"/>
    </row>
    <row r="77" spans="1:32" s="42" customFormat="1" x14ac:dyDescent="0.2">
      <c r="A77" s="40"/>
      <c r="B77" s="103"/>
      <c r="C77" s="103"/>
      <c r="D77" s="103"/>
      <c r="E77" s="103"/>
      <c r="F77" s="103"/>
      <c r="G77" s="124"/>
      <c r="H77" s="124"/>
      <c r="I77" s="124"/>
      <c r="J77" s="124"/>
      <c r="K77" s="124"/>
      <c r="L77" s="124"/>
      <c r="M77" s="124"/>
      <c r="N77" s="124"/>
      <c r="O77" s="125"/>
      <c r="P77" s="126"/>
      <c r="Q77" s="124"/>
      <c r="R77" s="124"/>
      <c r="S77" s="124"/>
      <c r="T77" s="126"/>
      <c r="U77" s="125"/>
      <c r="V77" s="124"/>
      <c r="W77" s="124"/>
      <c r="X77" s="126"/>
      <c r="Y77" s="125"/>
      <c r="Z77" s="124"/>
      <c r="AA77" s="124"/>
      <c r="AB77" s="126"/>
      <c r="AC77" s="124"/>
      <c r="AD77" s="124"/>
      <c r="AE77" s="40"/>
      <c r="AF77" s="53"/>
    </row>
    <row r="78" spans="1:32" s="34" customFormat="1" x14ac:dyDescent="0.2">
      <c r="A78" s="127">
        <v>8</v>
      </c>
      <c r="B78" s="128" t="str">
        <f t="shared" ref="B78:B84" si="55">B64</f>
        <v>Left Edge of Deck</v>
      </c>
      <c r="C78" s="128"/>
      <c r="D78" s="35"/>
      <c r="E78" s="35"/>
      <c r="F78" s="154">
        <f>VLOOKUP(B78,'Deck Elevations'!$B$8:$AE$14,'Vertical Curve'!A78,FALSE)</f>
        <v>389.21</v>
      </c>
      <c r="G78" s="154"/>
      <c r="H78" s="154"/>
      <c r="I78" s="155" t="str">
        <f>IF(F78&lt;Y$12,"A",IF(AND(F78&gt;=S$13,F78&lt;=Y$13),"B",IF(AND(F78&gt;=S$14,F78&lt;=Y$14),"C",IF(AND(F78&gt;=S$15,F78&lt;=Y$15),"D","E"))))</f>
        <v>C</v>
      </c>
      <c r="J78" s="155"/>
      <c r="K78" s="156">
        <f>F78-VLOOKUP(I78,$B$12:$AD$16,18,FALSE)</f>
        <v>25.20999999999998</v>
      </c>
      <c r="L78" s="156"/>
      <c r="M78" s="156">
        <f t="shared" ref="M78" si="56">IF(I78="A",V$12+M$12*K78,IF(I78="B",(P$13-M$13)/(2*J$13)*(K78)^2+M$13*K78+V$13,IF(I78="C",V$14+M$14*K78,IF(I78="D",(P$15-M$15)/(2*J$15)*(K78)^2+M$15*K78+V$15,IF(I78="E",V$16+M$16*K78,"Error!")))))</f>
        <v>683.89076243781096</v>
      </c>
      <c r="N78" s="156"/>
      <c r="O78" s="157">
        <f>VLOOKUP(B78,'Deck Elevations'!$B$21:$AG$27,'Vertical Curve'!A78,FALSE)</f>
        <v>-5.916666666666667</v>
      </c>
      <c r="P78" s="158"/>
      <c r="Q78" s="159">
        <f>IF(O78&gt;=-4.75,O78,-4.75)</f>
        <v>-4.75</v>
      </c>
      <c r="R78" s="160"/>
      <c r="S78" s="161">
        <v>0.02</v>
      </c>
      <c r="T78" s="162"/>
      <c r="U78" s="159">
        <f t="shared" ref="U78:U80" si="57">IF(O78&gt;=-4.75,0,O78+4.75)</f>
        <v>-1.166666666666667</v>
      </c>
      <c r="V78" s="160"/>
      <c r="W78" s="161">
        <v>0</v>
      </c>
      <c r="X78" s="162"/>
      <c r="Y78" s="159">
        <v>0</v>
      </c>
      <c r="Z78" s="160"/>
      <c r="AA78" s="161">
        <v>0</v>
      </c>
      <c r="AB78" s="162"/>
      <c r="AC78" s="157">
        <f>M78+Q78*S78+U78*W78+Y78*AA78</f>
        <v>683.79576243781094</v>
      </c>
      <c r="AD78" s="156"/>
      <c r="AE78" s="52"/>
      <c r="AF78" s="53"/>
    </row>
    <row r="79" spans="1:32" s="34" customFormat="1" x14ac:dyDescent="0.2">
      <c r="A79" s="127">
        <v>8</v>
      </c>
      <c r="B79" s="128" t="str">
        <f t="shared" si="55"/>
        <v>Left Toe of Curb</v>
      </c>
      <c r="C79" s="128"/>
      <c r="D79" s="35"/>
      <c r="E79" s="40"/>
      <c r="F79" s="154">
        <f>VLOOKUP(B79,'Deck Elevations'!$B$8:$AE$14,'Vertical Curve'!A79,FALSE)</f>
        <v>389.21</v>
      </c>
      <c r="G79" s="154"/>
      <c r="H79" s="154"/>
      <c r="I79" s="155" t="str">
        <f t="shared" ref="I79" si="58">IF(F79&lt;Y$12,"A",IF(AND(F79&gt;=S$13,F79&lt;=Y$13),"B",IF(AND(F79&gt;=S$14,F79&lt;=Y$14),"C",IF(AND(F79&gt;=S$15,F79&lt;=Y$15),"D","E"))))</f>
        <v>C</v>
      </c>
      <c r="J79" s="155"/>
      <c r="K79" s="156">
        <f t="shared" ref="K79" si="59">F79-VLOOKUP(I79,$B$12:$AD$16,18,FALSE)</f>
        <v>25.20999999999998</v>
      </c>
      <c r="L79" s="156"/>
      <c r="M79" s="156">
        <f t="shared" ref="M79" si="60">IF(I79="A",V$12+M$12*K79,IF(I79="B",(P$13-M$13)/(2*J$13)*(K79)^2+M$13*K79+V$13,IF(I79="C",V$14+M$14*K79,IF(I79="D",(P$15-M$15)/(2*J$15)*(K79)^2+M$15*K79+V$15,IF(I79="E",V$16+M$16*K79,"Error!")))))</f>
        <v>683.89076243781096</v>
      </c>
      <c r="N79" s="156"/>
      <c r="O79" s="157">
        <f>VLOOKUP(B79,'Deck Elevations'!$B$21:$AG$27,'Vertical Curve'!A79,FALSE)</f>
        <v>-4.75</v>
      </c>
      <c r="P79" s="158"/>
      <c r="Q79" s="159">
        <f t="shared" ref="Q79:Q80" si="61">IF(O79&gt;=-4.75,O79,-4.75)</f>
        <v>-4.75</v>
      </c>
      <c r="R79" s="160"/>
      <c r="S79" s="161">
        <v>0.02</v>
      </c>
      <c r="T79" s="162"/>
      <c r="U79" s="159">
        <f t="shared" si="57"/>
        <v>0</v>
      </c>
      <c r="V79" s="160"/>
      <c r="W79" s="161">
        <v>0</v>
      </c>
      <c r="X79" s="162"/>
      <c r="Y79" s="159">
        <v>0</v>
      </c>
      <c r="Z79" s="160"/>
      <c r="AA79" s="161">
        <v>0</v>
      </c>
      <c r="AB79" s="162"/>
      <c r="AC79" s="157">
        <f t="shared" ref="AC79:AC84" si="62">M79+Q79*S79+U79*W79+Y79*AA79</f>
        <v>683.79576243781094</v>
      </c>
      <c r="AD79" s="156"/>
      <c r="AE79" s="52"/>
      <c r="AF79" s="53"/>
    </row>
    <row r="80" spans="1:32" s="34" customFormat="1" x14ac:dyDescent="0.2">
      <c r="A80" s="127">
        <v>8</v>
      </c>
      <c r="B80" s="128" t="str">
        <f t="shared" si="55"/>
        <v>Beam 1</v>
      </c>
      <c r="C80" s="54"/>
      <c r="D80" s="54"/>
      <c r="E80" s="54"/>
      <c r="F80" s="154">
        <f>VLOOKUP(B80,'Deck Elevations'!$B$8:$AE$14,'Vertical Curve'!A80,FALSE)</f>
        <v>389.21</v>
      </c>
      <c r="G80" s="154"/>
      <c r="H80" s="154"/>
      <c r="I80" s="155" t="str">
        <f t="shared" ref="I80:I84" si="63">IF(F80&lt;Y$12,"A",IF(AND(F80&gt;=S$13,F80&lt;=Y$13),"B",IF(AND(F80&gt;=S$14,F80&lt;=Y$14),"C",IF(AND(F80&gt;=S$15,F80&lt;=Y$15),"D","E"))))</f>
        <v>C</v>
      </c>
      <c r="J80" s="155"/>
      <c r="K80" s="156">
        <f t="shared" ref="K80:K84" si="64">F80-VLOOKUP(I80,$B$12:$AD$16,18,FALSE)</f>
        <v>25.20999999999998</v>
      </c>
      <c r="L80" s="156"/>
      <c r="M80" s="156">
        <f t="shared" ref="M80:M84" si="65">IF(I80="A",V$12+M$12*K80,IF(I80="B",(P$13-M$13)/(2*J$13)*(K80)^2+M$13*K80+V$13,IF(I80="C",V$14+M$14*K80,IF(I80="D",(P$15-M$15)/(2*J$15)*(K80)^2+M$15*K80+V$15,IF(I80="E",V$16+M$16*K80,"Error!")))))</f>
        <v>683.89076243781096</v>
      </c>
      <c r="N80" s="156"/>
      <c r="O80" s="157">
        <f>VLOOKUP(B80,'Deck Elevations'!$B$21:$AG$27,'Vertical Curve'!A80,FALSE)</f>
        <v>-3</v>
      </c>
      <c r="P80" s="158"/>
      <c r="Q80" s="159">
        <f t="shared" si="61"/>
        <v>-3</v>
      </c>
      <c r="R80" s="160"/>
      <c r="S80" s="161">
        <v>0.02</v>
      </c>
      <c r="T80" s="162"/>
      <c r="U80" s="159">
        <f t="shared" si="57"/>
        <v>0</v>
      </c>
      <c r="V80" s="160"/>
      <c r="W80" s="161">
        <v>0</v>
      </c>
      <c r="X80" s="162"/>
      <c r="Y80" s="159">
        <v>0</v>
      </c>
      <c r="Z80" s="160"/>
      <c r="AA80" s="161">
        <v>0</v>
      </c>
      <c r="AB80" s="162"/>
      <c r="AC80" s="157">
        <f t="shared" si="62"/>
        <v>683.83076243781102</v>
      </c>
      <c r="AD80" s="156"/>
      <c r="AE80" s="52"/>
      <c r="AF80" s="53"/>
    </row>
    <row r="81" spans="1:32" s="34" customFormat="1" x14ac:dyDescent="0.2">
      <c r="A81" s="127">
        <v>8</v>
      </c>
      <c r="B81" s="128" t="str">
        <f t="shared" si="55"/>
        <v>Profile Grade</v>
      </c>
      <c r="C81" s="54"/>
      <c r="D81" s="54"/>
      <c r="E81" s="54"/>
      <c r="F81" s="154">
        <f>VLOOKUP(B81,'Deck Elevations'!$B$8:$AE$14,'Vertical Curve'!A81,FALSE)</f>
        <v>389.21</v>
      </c>
      <c r="G81" s="154"/>
      <c r="H81" s="154"/>
      <c r="I81" s="155" t="str">
        <f t="shared" ref="I81:I82" si="66">IF(F81&lt;Y$12,"A",IF(AND(F81&gt;=S$13,F81&lt;=Y$13),"B",IF(AND(F81&gt;=S$14,F81&lt;=Y$14),"C",IF(AND(F81&gt;=S$15,F81&lt;=Y$15),"D","E"))))</f>
        <v>C</v>
      </c>
      <c r="J81" s="155"/>
      <c r="K81" s="156">
        <f t="shared" ref="K81:K82" si="67">F81-VLOOKUP(I81,$B$12:$AD$16,18,FALSE)</f>
        <v>25.20999999999998</v>
      </c>
      <c r="L81" s="156"/>
      <c r="M81" s="156">
        <f t="shared" ref="M81:M82" si="68">IF(I81="A",V$12+M$12*K81,IF(I81="B",(P$13-M$13)/(2*J$13)*(K81)^2+M$13*K81+V$13,IF(I81="C",V$14+M$14*K81,IF(I81="D",(P$15-M$15)/(2*J$15)*(K81)^2+M$15*K81+V$15,IF(I81="E",V$16+M$16*K81,"Error!")))))</f>
        <v>683.89076243781096</v>
      </c>
      <c r="N81" s="156"/>
      <c r="O81" s="157">
        <f>VLOOKUP(B81,'Deck Elevations'!$B$21:$AG$27,'Vertical Curve'!A81,FALSE)</f>
        <v>0</v>
      </c>
      <c r="P81" s="158"/>
      <c r="Q81" s="159">
        <f t="shared" ref="Q81" si="69">O81</f>
        <v>0</v>
      </c>
      <c r="R81" s="160"/>
      <c r="S81" s="161">
        <v>0</v>
      </c>
      <c r="T81" s="162"/>
      <c r="U81" s="159">
        <v>0</v>
      </c>
      <c r="V81" s="160"/>
      <c r="W81" s="161">
        <v>0</v>
      </c>
      <c r="X81" s="162"/>
      <c r="Y81" s="159">
        <v>0</v>
      </c>
      <c r="Z81" s="160"/>
      <c r="AA81" s="161">
        <v>0</v>
      </c>
      <c r="AB81" s="162"/>
      <c r="AC81" s="157">
        <f t="shared" si="62"/>
        <v>683.89076243781096</v>
      </c>
      <c r="AD81" s="156"/>
      <c r="AE81" s="52"/>
      <c r="AF81" s="53"/>
    </row>
    <row r="82" spans="1:32" s="34" customFormat="1" x14ac:dyDescent="0.2">
      <c r="A82" s="127">
        <v>8</v>
      </c>
      <c r="B82" s="128" t="str">
        <f t="shared" si="55"/>
        <v>Beam 2</v>
      </c>
      <c r="C82" s="54"/>
      <c r="D82" s="54"/>
      <c r="E82" s="54"/>
      <c r="F82" s="154">
        <f>VLOOKUP(B82,'Deck Elevations'!$B$8:$AE$14,'Vertical Curve'!A82,FALSE)</f>
        <v>389.21</v>
      </c>
      <c r="G82" s="154"/>
      <c r="H82" s="154"/>
      <c r="I82" s="155" t="str">
        <f t="shared" si="66"/>
        <v>C</v>
      </c>
      <c r="J82" s="155"/>
      <c r="K82" s="156">
        <f t="shared" si="67"/>
        <v>25.20999999999998</v>
      </c>
      <c r="L82" s="156"/>
      <c r="M82" s="156">
        <f t="shared" si="68"/>
        <v>683.89076243781096</v>
      </c>
      <c r="N82" s="156"/>
      <c r="O82" s="157">
        <f>VLOOKUP(B82,'Deck Elevations'!$B$21:$AG$27,'Vertical Curve'!A82,FALSE)</f>
        <v>3</v>
      </c>
      <c r="P82" s="158"/>
      <c r="Q82" s="159">
        <f>IF(O82&lt;=4.75,O82,4.75)</f>
        <v>3</v>
      </c>
      <c r="R82" s="160"/>
      <c r="S82" s="161">
        <v>-0.02</v>
      </c>
      <c r="T82" s="162"/>
      <c r="U82" s="159">
        <f t="shared" ref="U82:U84" si="70">IF(O82&lt;=4.75,0,O82-4.75)</f>
        <v>0</v>
      </c>
      <c r="V82" s="160"/>
      <c r="W82" s="161">
        <v>0</v>
      </c>
      <c r="X82" s="162"/>
      <c r="Y82" s="159">
        <v>0</v>
      </c>
      <c r="Z82" s="160"/>
      <c r="AA82" s="161">
        <v>0</v>
      </c>
      <c r="AB82" s="162"/>
      <c r="AC82" s="157">
        <f t="shared" si="62"/>
        <v>683.83076243781102</v>
      </c>
      <c r="AD82" s="156"/>
      <c r="AE82" s="52"/>
      <c r="AF82" s="53"/>
    </row>
    <row r="83" spans="1:32" s="34" customFormat="1" x14ac:dyDescent="0.2">
      <c r="A83" s="127">
        <v>8</v>
      </c>
      <c r="B83" s="128" t="str">
        <f t="shared" si="55"/>
        <v>Right Toe of Curb</v>
      </c>
      <c r="C83" s="54"/>
      <c r="D83" s="54"/>
      <c r="E83" s="54"/>
      <c r="F83" s="154">
        <f>VLOOKUP(B83,'Deck Elevations'!$B$8:$AE$14,'Vertical Curve'!A83,FALSE)</f>
        <v>389.21</v>
      </c>
      <c r="G83" s="154"/>
      <c r="H83" s="154"/>
      <c r="I83" s="155" t="str">
        <f t="shared" si="63"/>
        <v>C</v>
      </c>
      <c r="J83" s="155"/>
      <c r="K83" s="156">
        <f t="shared" si="64"/>
        <v>25.20999999999998</v>
      </c>
      <c r="L83" s="156"/>
      <c r="M83" s="156">
        <f t="shared" si="65"/>
        <v>683.89076243781096</v>
      </c>
      <c r="N83" s="156"/>
      <c r="O83" s="157">
        <f>VLOOKUP(B83,'Deck Elevations'!$B$21:$AG$27,'Vertical Curve'!A83,FALSE)</f>
        <v>4.75</v>
      </c>
      <c r="P83" s="158"/>
      <c r="Q83" s="159">
        <f t="shared" ref="Q83:Q84" si="71">IF(O83&lt;=4.75,O83,4.75)</f>
        <v>4.75</v>
      </c>
      <c r="R83" s="160"/>
      <c r="S83" s="161">
        <v>-0.02</v>
      </c>
      <c r="T83" s="162"/>
      <c r="U83" s="159">
        <f t="shared" si="70"/>
        <v>0</v>
      </c>
      <c r="V83" s="160"/>
      <c r="W83" s="161">
        <v>0</v>
      </c>
      <c r="X83" s="162"/>
      <c r="Y83" s="159">
        <v>0</v>
      </c>
      <c r="Z83" s="160"/>
      <c r="AA83" s="161">
        <v>0</v>
      </c>
      <c r="AB83" s="162"/>
      <c r="AC83" s="157">
        <f t="shared" si="62"/>
        <v>683.79576243781094</v>
      </c>
      <c r="AD83" s="156"/>
      <c r="AE83" s="52"/>
      <c r="AF83" s="53"/>
    </row>
    <row r="84" spans="1:32" s="34" customFormat="1" x14ac:dyDescent="0.2">
      <c r="A84" s="127">
        <v>8</v>
      </c>
      <c r="B84" s="128" t="str">
        <f t="shared" si="55"/>
        <v>Right Edge of Deck</v>
      </c>
      <c r="C84" s="54"/>
      <c r="D84" s="54"/>
      <c r="E84" s="54"/>
      <c r="F84" s="154">
        <f>VLOOKUP(B84,'Deck Elevations'!$B$8:$AE$14,'Vertical Curve'!A84,FALSE)</f>
        <v>389.21</v>
      </c>
      <c r="G84" s="154"/>
      <c r="H84" s="154"/>
      <c r="I84" s="155" t="str">
        <f t="shared" si="63"/>
        <v>C</v>
      </c>
      <c r="J84" s="155"/>
      <c r="K84" s="156">
        <f t="shared" si="64"/>
        <v>25.20999999999998</v>
      </c>
      <c r="L84" s="156"/>
      <c r="M84" s="156">
        <f t="shared" si="65"/>
        <v>683.89076243781096</v>
      </c>
      <c r="N84" s="156"/>
      <c r="O84" s="157">
        <f>VLOOKUP(B84,'Deck Elevations'!$B$21:$AG$27,'Vertical Curve'!A84,FALSE)</f>
        <v>5.916666666666667</v>
      </c>
      <c r="P84" s="158"/>
      <c r="Q84" s="159">
        <f t="shared" si="71"/>
        <v>4.75</v>
      </c>
      <c r="R84" s="160"/>
      <c r="S84" s="161">
        <v>-0.02</v>
      </c>
      <c r="T84" s="162"/>
      <c r="U84" s="159">
        <f t="shared" si="70"/>
        <v>1.166666666666667</v>
      </c>
      <c r="V84" s="160"/>
      <c r="W84" s="161">
        <v>0</v>
      </c>
      <c r="X84" s="162"/>
      <c r="Y84" s="159">
        <v>0</v>
      </c>
      <c r="Z84" s="160"/>
      <c r="AA84" s="161">
        <v>0</v>
      </c>
      <c r="AB84" s="162"/>
      <c r="AC84" s="156">
        <f t="shared" si="62"/>
        <v>683.79576243781094</v>
      </c>
      <c r="AD84" s="156"/>
      <c r="AE84" s="52"/>
      <c r="AF84" s="53"/>
    </row>
    <row r="85" spans="1:32" s="34" customFormat="1" x14ac:dyDescent="0.2">
      <c r="A85" s="52"/>
      <c r="B85" s="54"/>
      <c r="C85" s="54"/>
      <c r="D85" s="54"/>
      <c r="E85" s="54"/>
      <c r="F85" s="54"/>
      <c r="G85" s="63"/>
      <c r="H85" s="63"/>
      <c r="I85" s="56"/>
      <c r="J85" s="56"/>
      <c r="K85" s="57"/>
      <c r="L85" s="57"/>
      <c r="M85" s="57"/>
      <c r="N85" s="57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2"/>
      <c r="AF85" s="53"/>
    </row>
    <row r="86" spans="1:32" s="42" customFormat="1" x14ac:dyDescent="0.2">
      <c r="A86" s="40"/>
      <c r="B86" s="120" t="s">
        <v>46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50"/>
      <c r="AF86" s="53"/>
    </row>
    <row r="87" spans="1:32" s="42" customFormat="1" x14ac:dyDescent="0.2">
      <c r="A87" s="40"/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50"/>
      <c r="AF87" s="53"/>
    </row>
    <row r="88" spans="1:32" s="42" customFormat="1" x14ac:dyDescent="0.2">
      <c r="A88" s="40"/>
      <c r="B88" s="40"/>
      <c r="C88" s="35"/>
      <c r="D88" s="35"/>
      <c r="E88" s="35"/>
      <c r="F88" s="35"/>
      <c r="G88" s="163"/>
      <c r="H88" s="163"/>
      <c r="I88" s="163"/>
      <c r="J88" s="163"/>
      <c r="K88" s="163" t="s">
        <v>26</v>
      </c>
      <c r="L88" s="163"/>
      <c r="M88" s="163" t="s">
        <v>27</v>
      </c>
      <c r="N88" s="163"/>
      <c r="O88" s="164" t="s">
        <v>33</v>
      </c>
      <c r="P88" s="165"/>
      <c r="Q88" s="169" t="s">
        <v>32</v>
      </c>
      <c r="R88" s="170"/>
      <c r="S88" s="170"/>
      <c r="T88" s="171"/>
      <c r="U88" s="169" t="s">
        <v>32</v>
      </c>
      <c r="V88" s="170"/>
      <c r="W88" s="170"/>
      <c r="X88" s="171"/>
      <c r="Y88" s="169" t="s">
        <v>32</v>
      </c>
      <c r="Z88" s="170"/>
      <c r="AA88" s="170"/>
      <c r="AB88" s="171"/>
      <c r="AC88" s="169" t="s">
        <v>28</v>
      </c>
      <c r="AD88" s="170"/>
      <c r="AE88" s="92"/>
      <c r="AF88" s="53"/>
    </row>
    <row r="89" spans="1:32" s="42" customFormat="1" x14ac:dyDescent="0.2">
      <c r="A89" s="40"/>
      <c r="B89" s="35" t="s">
        <v>29</v>
      </c>
      <c r="C89" s="35"/>
      <c r="D89" s="35"/>
      <c r="E89" s="35"/>
      <c r="F89" s="163" t="s">
        <v>0</v>
      </c>
      <c r="G89" s="163"/>
      <c r="H89" s="163"/>
      <c r="I89" s="163" t="s">
        <v>14</v>
      </c>
      <c r="J89" s="163"/>
      <c r="K89" s="163" t="s">
        <v>30</v>
      </c>
      <c r="L89" s="163"/>
      <c r="M89" s="163" t="s">
        <v>15</v>
      </c>
      <c r="N89" s="163"/>
      <c r="O89" s="164" t="s">
        <v>1</v>
      </c>
      <c r="P89" s="165"/>
      <c r="Q89" s="163" t="s">
        <v>31</v>
      </c>
      <c r="R89" s="163"/>
      <c r="S89" s="163" t="s">
        <v>32</v>
      </c>
      <c r="T89" s="165"/>
      <c r="U89" s="164" t="s">
        <v>31</v>
      </c>
      <c r="V89" s="163"/>
      <c r="W89" s="163" t="s">
        <v>32</v>
      </c>
      <c r="X89" s="165"/>
      <c r="Y89" s="164" t="s">
        <v>31</v>
      </c>
      <c r="Z89" s="163"/>
      <c r="AA89" s="163" t="s">
        <v>32</v>
      </c>
      <c r="AB89" s="165"/>
      <c r="AC89" s="164" t="s">
        <v>15</v>
      </c>
      <c r="AD89" s="163"/>
      <c r="AE89" s="92"/>
      <c r="AF89" s="53"/>
    </row>
    <row r="90" spans="1:32" s="42" customFormat="1" x14ac:dyDescent="0.2">
      <c r="A90" s="40"/>
      <c r="B90" s="123"/>
      <c r="C90" s="123"/>
      <c r="D90" s="123"/>
      <c r="E90" s="123"/>
      <c r="F90" s="166" t="s">
        <v>19</v>
      </c>
      <c r="G90" s="166"/>
      <c r="H90" s="166"/>
      <c r="I90" s="166"/>
      <c r="J90" s="166"/>
      <c r="K90" s="166" t="s">
        <v>19</v>
      </c>
      <c r="L90" s="166"/>
      <c r="M90" s="166" t="s">
        <v>19</v>
      </c>
      <c r="N90" s="166"/>
      <c r="O90" s="167" t="s">
        <v>19</v>
      </c>
      <c r="P90" s="168"/>
      <c r="Q90" s="166" t="s">
        <v>19</v>
      </c>
      <c r="R90" s="166"/>
      <c r="S90" s="166" t="s">
        <v>19</v>
      </c>
      <c r="T90" s="168"/>
      <c r="U90" s="167" t="s">
        <v>19</v>
      </c>
      <c r="V90" s="166"/>
      <c r="W90" s="166" t="s">
        <v>19</v>
      </c>
      <c r="X90" s="168"/>
      <c r="Y90" s="167" t="s">
        <v>19</v>
      </c>
      <c r="Z90" s="166"/>
      <c r="AA90" s="166" t="s">
        <v>19</v>
      </c>
      <c r="AB90" s="168"/>
      <c r="AC90" s="167" t="s">
        <v>19</v>
      </c>
      <c r="AD90" s="166"/>
      <c r="AE90" s="40"/>
      <c r="AF90" s="53"/>
    </row>
    <row r="91" spans="1:32" s="42" customFormat="1" x14ac:dyDescent="0.2">
      <c r="A91" s="40"/>
      <c r="B91" s="103"/>
      <c r="C91" s="103"/>
      <c r="D91" s="103"/>
      <c r="E91" s="103"/>
      <c r="F91" s="103"/>
      <c r="G91" s="124"/>
      <c r="H91" s="124"/>
      <c r="I91" s="124"/>
      <c r="J91" s="124"/>
      <c r="K91" s="124"/>
      <c r="L91" s="124"/>
      <c r="M91" s="124"/>
      <c r="N91" s="124"/>
      <c r="O91" s="125"/>
      <c r="P91" s="126"/>
      <c r="Q91" s="124"/>
      <c r="R91" s="124"/>
      <c r="S91" s="124"/>
      <c r="T91" s="126"/>
      <c r="U91" s="125"/>
      <c r="V91" s="124"/>
      <c r="W91" s="124"/>
      <c r="X91" s="126"/>
      <c r="Y91" s="125"/>
      <c r="Z91" s="124"/>
      <c r="AA91" s="124"/>
      <c r="AB91" s="126"/>
      <c r="AC91" s="124"/>
      <c r="AD91" s="124"/>
      <c r="AE91" s="40"/>
      <c r="AF91" s="53"/>
    </row>
    <row r="92" spans="1:32" s="34" customFormat="1" x14ac:dyDescent="0.2">
      <c r="A92" s="127">
        <v>9</v>
      </c>
      <c r="B92" s="128" t="str">
        <f t="shared" ref="B92:B98" si="72">B78</f>
        <v>Left Edge of Deck</v>
      </c>
      <c r="C92" s="128"/>
      <c r="D92" s="35"/>
      <c r="E92" s="35"/>
      <c r="F92" s="154">
        <f>VLOOKUP(B92,'Deck Elevations'!$B$8:$AE$14,'Vertical Curve'!A92,FALSE)</f>
        <v>401.21</v>
      </c>
      <c r="G92" s="154"/>
      <c r="H92" s="154"/>
      <c r="I92" s="155" t="str">
        <f>IF(F92&lt;Y$12,"A",IF(AND(F92&gt;=S$13,F92&lt;=Y$13),"B",IF(AND(F92&gt;=S$14,F92&lt;=Y$14),"C",IF(AND(F92&gt;=S$15,F92&lt;=Y$15),"D","E"))))</f>
        <v>C</v>
      </c>
      <c r="J92" s="155"/>
      <c r="K92" s="156">
        <f>F92-VLOOKUP(I92,$B$12:$AD$16,18,FALSE)</f>
        <v>37.20999999999998</v>
      </c>
      <c r="L92" s="156"/>
      <c r="M92" s="156">
        <f t="shared" ref="M92" si="73">IF(I92="A",V$12+M$12*K92,IF(I92="B",(P$13-M$13)/(2*J$13)*(K92)^2+M$13*K92+V$13,IF(I92="C",V$14+M$14*K92,IF(I92="D",(P$15-M$15)/(2*J$15)*(K92)^2+M$15*K92+V$15,IF(I92="E",V$16+M$16*K92,"Error!")))))</f>
        <v>683.9101654228856</v>
      </c>
      <c r="N92" s="156"/>
      <c r="O92" s="157">
        <f>VLOOKUP(B92,'Deck Elevations'!$B$21:$AG$27,'Vertical Curve'!A92,FALSE)</f>
        <v>-5.916666666666667</v>
      </c>
      <c r="P92" s="158"/>
      <c r="Q92" s="159">
        <f>IF(O92&gt;=-4.75,O92,-4.75)</f>
        <v>-4.75</v>
      </c>
      <c r="R92" s="160"/>
      <c r="S92" s="161">
        <v>0.02</v>
      </c>
      <c r="T92" s="162"/>
      <c r="U92" s="159">
        <f t="shared" ref="U92:U94" si="74">IF(O92&gt;=-4.75,0,O92+4.75)</f>
        <v>-1.166666666666667</v>
      </c>
      <c r="V92" s="160"/>
      <c r="W92" s="161">
        <v>0</v>
      </c>
      <c r="X92" s="162"/>
      <c r="Y92" s="159">
        <v>0</v>
      </c>
      <c r="Z92" s="160"/>
      <c r="AA92" s="161">
        <v>0</v>
      </c>
      <c r="AB92" s="162"/>
      <c r="AC92" s="157">
        <f>M92+Q92*S92+U92*W92+Y92*AA92</f>
        <v>683.81516542288557</v>
      </c>
      <c r="AD92" s="156"/>
      <c r="AE92" s="52"/>
      <c r="AF92" s="53"/>
    </row>
    <row r="93" spans="1:32" s="34" customFormat="1" x14ac:dyDescent="0.2">
      <c r="A93" s="127">
        <v>9</v>
      </c>
      <c r="B93" s="128" t="str">
        <f t="shared" si="72"/>
        <v>Left Toe of Curb</v>
      </c>
      <c r="C93" s="128"/>
      <c r="D93" s="35"/>
      <c r="E93" s="40"/>
      <c r="F93" s="154">
        <f>VLOOKUP(B93,'Deck Elevations'!$B$8:$AE$14,'Vertical Curve'!A93,FALSE)</f>
        <v>401.21</v>
      </c>
      <c r="G93" s="154"/>
      <c r="H93" s="154"/>
      <c r="I93" s="155" t="str">
        <f t="shared" ref="I93" si="75">IF(F93&lt;Y$12,"A",IF(AND(F93&gt;=S$13,F93&lt;=Y$13),"B",IF(AND(F93&gt;=S$14,F93&lt;=Y$14),"C",IF(AND(F93&gt;=S$15,F93&lt;=Y$15),"D","E"))))</f>
        <v>C</v>
      </c>
      <c r="J93" s="155"/>
      <c r="K93" s="156">
        <f t="shared" ref="K93" si="76">F93-VLOOKUP(I93,$B$12:$AD$16,18,FALSE)</f>
        <v>37.20999999999998</v>
      </c>
      <c r="L93" s="156"/>
      <c r="M93" s="156">
        <f t="shared" ref="M93" si="77">IF(I93="A",V$12+M$12*K93,IF(I93="B",(P$13-M$13)/(2*J$13)*(K93)^2+M$13*K93+V$13,IF(I93="C",V$14+M$14*K93,IF(I93="D",(P$15-M$15)/(2*J$15)*(K93)^2+M$15*K93+V$15,IF(I93="E",V$16+M$16*K93,"Error!")))))</f>
        <v>683.9101654228856</v>
      </c>
      <c r="N93" s="156"/>
      <c r="O93" s="157">
        <f>VLOOKUP(B93,'Deck Elevations'!$B$21:$AG$27,'Vertical Curve'!A93,FALSE)</f>
        <v>-4.75</v>
      </c>
      <c r="P93" s="158"/>
      <c r="Q93" s="159">
        <f t="shared" ref="Q93:Q94" si="78">IF(O93&gt;=-4.75,O93,-4.75)</f>
        <v>-4.75</v>
      </c>
      <c r="R93" s="160"/>
      <c r="S93" s="161">
        <v>0.02</v>
      </c>
      <c r="T93" s="162"/>
      <c r="U93" s="159">
        <f t="shared" si="74"/>
        <v>0</v>
      </c>
      <c r="V93" s="160"/>
      <c r="W93" s="161">
        <v>0</v>
      </c>
      <c r="X93" s="162"/>
      <c r="Y93" s="159">
        <v>0</v>
      </c>
      <c r="Z93" s="160"/>
      <c r="AA93" s="161">
        <v>0</v>
      </c>
      <c r="AB93" s="162"/>
      <c r="AC93" s="157">
        <f t="shared" ref="AC93:AC98" si="79">M93+Q93*S93+U93*W93+Y93*AA93</f>
        <v>683.81516542288557</v>
      </c>
      <c r="AD93" s="156"/>
      <c r="AE93" s="52"/>
      <c r="AF93" s="53"/>
    </row>
    <row r="94" spans="1:32" s="34" customFormat="1" x14ac:dyDescent="0.2">
      <c r="A94" s="127">
        <v>9</v>
      </c>
      <c r="B94" s="128" t="str">
        <f t="shared" si="72"/>
        <v>Beam 1</v>
      </c>
      <c r="C94" s="54"/>
      <c r="D94" s="54"/>
      <c r="E94" s="54"/>
      <c r="F94" s="154">
        <f>VLOOKUP(B94,'Deck Elevations'!$B$8:$AE$14,'Vertical Curve'!A94,FALSE)</f>
        <v>401.21</v>
      </c>
      <c r="G94" s="154"/>
      <c r="H94" s="154"/>
      <c r="I94" s="155" t="str">
        <f t="shared" ref="I94:I96" si="80">IF(F94&lt;Y$12,"A",IF(AND(F94&gt;=S$13,F94&lt;=Y$13),"B",IF(AND(F94&gt;=S$14,F94&lt;=Y$14),"C",IF(AND(F94&gt;=S$15,F94&lt;=Y$15),"D","E"))))</f>
        <v>C</v>
      </c>
      <c r="J94" s="155"/>
      <c r="K94" s="156">
        <f t="shared" ref="K94:K96" si="81">F94-VLOOKUP(I94,$B$12:$AD$16,18,FALSE)</f>
        <v>37.20999999999998</v>
      </c>
      <c r="L94" s="156"/>
      <c r="M94" s="156">
        <f t="shared" ref="M94:M96" si="82">IF(I94="A",V$12+M$12*K94,IF(I94="B",(P$13-M$13)/(2*J$13)*(K94)^2+M$13*K94+V$13,IF(I94="C",V$14+M$14*K94,IF(I94="D",(P$15-M$15)/(2*J$15)*(K94)^2+M$15*K94+V$15,IF(I94="E",V$16+M$16*K94,"Error!")))))</f>
        <v>683.9101654228856</v>
      </c>
      <c r="N94" s="156"/>
      <c r="O94" s="157">
        <f>VLOOKUP(B94,'Deck Elevations'!$B$21:$AG$27,'Vertical Curve'!A94,FALSE)</f>
        <v>-3</v>
      </c>
      <c r="P94" s="158"/>
      <c r="Q94" s="159">
        <f t="shared" si="78"/>
        <v>-3</v>
      </c>
      <c r="R94" s="160"/>
      <c r="S94" s="161">
        <v>0.02</v>
      </c>
      <c r="T94" s="162"/>
      <c r="U94" s="159">
        <f t="shared" si="74"/>
        <v>0</v>
      </c>
      <c r="V94" s="160"/>
      <c r="W94" s="161">
        <v>0</v>
      </c>
      <c r="X94" s="162"/>
      <c r="Y94" s="159">
        <v>0</v>
      </c>
      <c r="Z94" s="160"/>
      <c r="AA94" s="161">
        <v>0</v>
      </c>
      <c r="AB94" s="162"/>
      <c r="AC94" s="157">
        <f t="shared" si="79"/>
        <v>683.85016542288565</v>
      </c>
      <c r="AD94" s="156"/>
      <c r="AE94" s="52"/>
      <c r="AF94" s="53"/>
    </row>
    <row r="95" spans="1:32" s="34" customFormat="1" x14ac:dyDescent="0.2">
      <c r="A95" s="127">
        <v>9</v>
      </c>
      <c r="B95" s="128" t="str">
        <f t="shared" si="72"/>
        <v>Profile Grade</v>
      </c>
      <c r="C95" s="54"/>
      <c r="D95" s="54"/>
      <c r="E95" s="54"/>
      <c r="F95" s="154">
        <f>VLOOKUP(B95,'Deck Elevations'!$B$8:$AE$14,'Vertical Curve'!A95,FALSE)</f>
        <v>401.21</v>
      </c>
      <c r="G95" s="154"/>
      <c r="H95" s="154"/>
      <c r="I95" s="155" t="str">
        <f t="shared" si="80"/>
        <v>C</v>
      </c>
      <c r="J95" s="155"/>
      <c r="K95" s="156">
        <f t="shared" si="81"/>
        <v>37.20999999999998</v>
      </c>
      <c r="L95" s="156"/>
      <c r="M95" s="156">
        <f t="shared" si="82"/>
        <v>683.9101654228856</v>
      </c>
      <c r="N95" s="156"/>
      <c r="O95" s="157">
        <f>VLOOKUP(B95,'Deck Elevations'!$B$21:$AG$27,'Vertical Curve'!A95,FALSE)</f>
        <v>0</v>
      </c>
      <c r="P95" s="158"/>
      <c r="Q95" s="159">
        <f t="shared" ref="Q95" si="83">O95</f>
        <v>0</v>
      </c>
      <c r="R95" s="160"/>
      <c r="S95" s="161">
        <v>0</v>
      </c>
      <c r="T95" s="162"/>
      <c r="U95" s="159">
        <v>0</v>
      </c>
      <c r="V95" s="160"/>
      <c r="W95" s="161">
        <v>0</v>
      </c>
      <c r="X95" s="162"/>
      <c r="Y95" s="159">
        <v>0</v>
      </c>
      <c r="Z95" s="160"/>
      <c r="AA95" s="161">
        <v>0</v>
      </c>
      <c r="AB95" s="162"/>
      <c r="AC95" s="157">
        <f t="shared" si="79"/>
        <v>683.9101654228856</v>
      </c>
      <c r="AD95" s="156"/>
      <c r="AE95" s="52"/>
      <c r="AF95" s="53"/>
    </row>
    <row r="96" spans="1:32" s="34" customFormat="1" x14ac:dyDescent="0.2">
      <c r="A96" s="127">
        <v>9</v>
      </c>
      <c r="B96" s="128" t="str">
        <f t="shared" si="72"/>
        <v>Beam 2</v>
      </c>
      <c r="C96" s="54"/>
      <c r="D96" s="54"/>
      <c r="E96" s="54"/>
      <c r="F96" s="154">
        <f>VLOOKUP(B96,'Deck Elevations'!$B$8:$AE$14,'Vertical Curve'!A96,FALSE)</f>
        <v>401.21</v>
      </c>
      <c r="G96" s="154"/>
      <c r="H96" s="154"/>
      <c r="I96" s="155" t="str">
        <f t="shared" si="80"/>
        <v>C</v>
      </c>
      <c r="J96" s="155"/>
      <c r="K96" s="156">
        <f t="shared" si="81"/>
        <v>37.20999999999998</v>
      </c>
      <c r="L96" s="156"/>
      <c r="M96" s="156">
        <f t="shared" si="82"/>
        <v>683.9101654228856</v>
      </c>
      <c r="N96" s="156"/>
      <c r="O96" s="157">
        <f>VLOOKUP(B96,'Deck Elevations'!$B$21:$AG$27,'Vertical Curve'!A96,FALSE)</f>
        <v>3</v>
      </c>
      <c r="P96" s="158"/>
      <c r="Q96" s="159">
        <f>IF(O96&lt;=4.75,O96,4.75)</f>
        <v>3</v>
      </c>
      <c r="R96" s="160"/>
      <c r="S96" s="161">
        <v>-0.02</v>
      </c>
      <c r="T96" s="162"/>
      <c r="U96" s="159">
        <f t="shared" ref="U96:U98" si="84">IF(O96&lt;=4.75,0,O96-4.75)</f>
        <v>0</v>
      </c>
      <c r="V96" s="160"/>
      <c r="W96" s="161">
        <v>0</v>
      </c>
      <c r="X96" s="162"/>
      <c r="Y96" s="159">
        <v>0</v>
      </c>
      <c r="Z96" s="160"/>
      <c r="AA96" s="161">
        <v>0</v>
      </c>
      <c r="AB96" s="162"/>
      <c r="AC96" s="157">
        <f t="shared" si="79"/>
        <v>683.85016542288565</v>
      </c>
      <c r="AD96" s="156"/>
      <c r="AE96" s="52"/>
      <c r="AF96" s="53"/>
    </row>
    <row r="97" spans="1:32" s="34" customFormat="1" x14ac:dyDescent="0.2">
      <c r="A97" s="127">
        <v>9</v>
      </c>
      <c r="B97" s="128" t="str">
        <f t="shared" si="72"/>
        <v>Right Toe of Curb</v>
      </c>
      <c r="C97" s="54"/>
      <c r="D97" s="54"/>
      <c r="E97" s="54"/>
      <c r="F97" s="154">
        <f>VLOOKUP(B97,'Deck Elevations'!$B$8:$AE$14,'Vertical Curve'!A97,FALSE)</f>
        <v>401.21</v>
      </c>
      <c r="G97" s="154"/>
      <c r="H97" s="154"/>
      <c r="I97" s="155" t="str">
        <f t="shared" ref="I97:I98" si="85">IF(F97&lt;Y$12,"A",IF(AND(F97&gt;=S$13,F97&lt;=Y$13),"B",IF(AND(F97&gt;=S$14,F97&lt;=Y$14),"C",IF(AND(F97&gt;=S$15,F97&lt;=Y$15),"D","E"))))</f>
        <v>C</v>
      </c>
      <c r="J97" s="155"/>
      <c r="K97" s="156">
        <f t="shared" ref="K97:K98" si="86">F97-VLOOKUP(I97,$B$12:$AD$16,18,FALSE)</f>
        <v>37.20999999999998</v>
      </c>
      <c r="L97" s="156"/>
      <c r="M97" s="156">
        <f t="shared" ref="M97:M98" si="87">IF(I97="A",V$12+M$12*K97,IF(I97="B",(P$13-M$13)/(2*J$13)*(K97)^2+M$13*K97+V$13,IF(I97="C",V$14+M$14*K97,IF(I97="D",(P$15-M$15)/(2*J$15)*(K97)^2+M$15*K97+V$15,IF(I97="E",V$16+M$16*K97,"Error!")))))</f>
        <v>683.9101654228856</v>
      </c>
      <c r="N97" s="156"/>
      <c r="O97" s="157">
        <f>VLOOKUP(B97,'Deck Elevations'!$B$21:$AG$27,'Vertical Curve'!A97,FALSE)</f>
        <v>4.75</v>
      </c>
      <c r="P97" s="158"/>
      <c r="Q97" s="159">
        <f t="shared" ref="Q97:Q98" si="88">IF(O97&lt;=4.75,O97,4.75)</f>
        <v>4.75</v>
      </c>
      <c r="R97" s="160"/>
      <c r="S97" s="161">
        <v>-0.02</v>
      </c>
      <c r="T97" s="162"/>
      <c r="U97" s="159">
        <f t="shared" si="84"/>
        <v>0</v>
      </c>
      <c r="V97" s="160"/>
      <c r="W97" s="161">
        <v>0</v>
      </c>
      <c r="X97" s="162"/>
      <c r="Y97" s="159">
        <v>0</v>
      </c>
      <c r="Z97" s="160"/>
      <c r="AA97" s="161">
        <v>0</v>
      </c>
      <c r="AB97" s="162"/>
      <c r="AC97" s="157">
        <f t="shared" si="79"/>
        <v>683.81516542288557</v>
      </c>
      <c r="AD97" s="156"/>
      <c r="AE97" s="52"/>
      <c r="AF97" s="53"/>
    </row>
    <row r="98" spans="1:32" s="34" customFormat="1" x14ac:dyDescent="0.2">
      <c r="A98" s="127">
        <v>9</v>
      </c>
      <c r="B98" s="128" t="str">
        <f t="shared" si="72"/>
        <v>Right Edge of Deck</v>
      </c>
      <c r="C98" s="54"/>
      <c r="D98" s="54"/>
      <c r="E98" s="54"/>
      <c r="F98" s="154">
        <f>VLOOKUP(B98,'Deck Elevations'!$B$8:$AE$14,'Vertical Curve'!A98,FALSE)</f>
        <v>401.21</v>
      </c>
      <c r="G98" s="154"/>
      <c r="H98" s="154"/>
      <c r="I98" s="155" t="str">
        <f t="shared" si="85"/>
        <v>C</v>
      </c>
      <c r="J98" s="155"/>
      <c r="K98" s="156">
        <f t="shared" si="86"/>
        <v>37.20999999999998</v>
      </c>
      <c r="L98" s="156"/>
      <c r="M98" s="156">
        <f t="shared" si="87"/>
        <v>683.9101654228856</v>
      </c>
      <c r="N98" s="156"/>
      <c r="O98" s="157">
        <f>VLOOKUP(B98,'Deck Elevations'!$B$21:$AG$27,'Vertical Curve'!A98,FALSE)</f>
        <v>5.916666666666667</v>
      </c>
      <c r="P98" s="158"/>
      <c r="Q98" s="159">
        <f t="shared" si="88"/>
        <v>4.75</v>
      </c>
      <c r="R98" s="160"/>
      <c r="S98" s="161">
        <v>-0.02</v>
      </c>
      <c r="T98" s="162"/>
      <c r="U98" s="159">
        <f t="shared" si="84"/>
        <v>1.166666666666667</v>
      </c>
      <c r="V98" s="160"/>
      <c r="W98" s="161">
        <v>0</v>
      </c>
      <c r="X98" s="162"/>
      <c r="Y98" s="159">
        <v>0</v>
      </c>
      <c r="Z98" s="160"/>
      <c r="AA98" s="161">
        <v>0</v>
      </c>
      <c r="AB98" s="162"/>
      <c r="AC98" s="156">
        <f t="shared" si="79"/>
        <v>683.81516542288557</v>
      </c>
      <c r="AD98" s="156"/>
      <c r="AE98" s="52"/>
      <c r="AF98" s="53"/>
    </row>
    <row r="99" spans="1:32" x14ac:dyDescent="0.2">
      <c r="AF99" s="53"/>
    </row>
    <row r="100" spans="1:32" s="42" customFormat="1" x14ac:dyDescent="0.2">
      <c r="A100" s="40"/>
      <c r="B100" s="120" t="s">
        <v>47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50"/>
      <c r="AF100" s="53"/>
    </row>
    <row r="101" spans="1:32" s="42" customFormat="1" x14ac:dyDescent="0.2">
      <c r="A101" s="40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50"/>
      <c r="AF101" s="53"/>
    </row>
    <row r="102" spans="1:32" s="42" customFormat="1" x14ac:dyDescent="0.2">
      <c r="A102" s="40"/>
      <c r="B102" s="40"/>
      <c r="C102" s="35"/>
      <c r="D102" s="35"/>
      <c r="E102" s="35"/>
      <c r="F102" s="35"/>
      <c r="G102" s="163"/>
      <c r="H102" s="163"/>
      <c r="I102" s="163"/>
      <c r="J102" s="163"/>
      <c r="K102" s="163" t="s">
        <v>26</v>
      </c>
      <c r="L102" s="163"/>
      <c r="M102" s="163" t="s">
        <v>27</v>
      </c>
      <c r="N102" s="163"/>
      <c r="O102" s="164" t="s">
        <v>33</v>
      </c>
      <c r="P102" s="165"/>
      <c r="Q102" s="169" t="s">
        <v>32</v>
      </c>
      <c r="R102" s="170"/>
      <c r="S102" s="170"/>
      <c r="T102" s="171"/>
      <c r="U102" s="169" t="s">
        <v>32</v>
      </c>
      <c r="V102" s="170"/>
      <c r="W102" s="170"/>
      <c r="X102" s="171"/>
      <c r="Y102" s="169" t="s">
        <v>32</v>
      </c>
      <c r="Z102" s="170"/>
      <c r="AA102" s="170"/>
      <c r="AB102" s="171"/>
      <c r="AC102" s="169" t="s">
        <v>28</v>
      </c>
      <c r="AD102" s="170"/>
      <c r="AE102" s="92"/>
      <c r="AF102" s="53"/>
    </row>
    <row r="103" spans="1:32" s="42" customFormat="1" x14ac:dyDescent="0.2">
      <c r="A103" s="40"/>
      <c r="B103" s="35" t="s">
        <v>29</v>
      </c>
      <c r="C103" s="35"/>
      <c r="D103" s="35"/>
      <c r="E103" s="35"/>
      <c r="F103" s="163" t="s">
        <v>0</v>
      </c>
      <c r="G103" s="163"/>
      <c r="H103" s="163"/>
      <c r="I103" s="163" t="s">
        <v>14</v>
      </c>
      <c r="J103" s="163"/>
      <c r="K103" s="163" t="s">
        <v>30</v>
      </c>
      <c r="L103" s="163"/>
      <c r="M103" s="163" t="s">
        <v>15</v>
      </c>
      <c r="N103" s="163"/>
      <c r="O103" s="164" t="s">
        <v>1</v>
      </c>
      <c r="P103" s="165"/>
      <c r="Q103" s="163" t="s">
        <v>31</v>
      </c>
      <c r="R103" s="163"/>
      <c r="S103" s="163" t="s">
        <v>32</v>
      </c>
      <c r="T103" s="165"/>
      <c r="U103" s="164" t="s">
        <v>31</v>
      </c>
      <c r="V103" s="163"/>
      <c r="W103" s="163" t="s">
        <v>32</v>
      </c>
      <c r="X103" s="165"/>
      <c r="Y103" s="164" t="s">
        <v>31</v>
      </c>
      <c r="Z103" s="163"/>
      <c r="AA103" s="163" t="s">
        <v>32</v>
      </c>
      <c r="AB103" s="165"/>
      <c r="AC103" s="164" t="s">
        <v>15</v>
      </c>
      <c r="AD103" s="163"/>
      <c r="AE103" s="92"/>
      <c r="AF103" s="53"/>
    </row>
    <row r="104" spans="1:32" s="42" customFormat="1" x14ac:dyDescent="0.2">
      <c r="A104" s="40"/>
      <c r="B104" s="123"/>
      <c r="C104" s="123"/>
      <c r="D104" s="123"/>
      <c r="E104" s="123"/>
      <c r="F104" s="166" t="s">
        <v>19</v>
      </c>
      <c r="G104" s="166"/>
      <c r="H104" s="166"/>
      <c r="I104" s="166"/>
      <c r="J104" s="166"/>
      <c r="K104" s="166" t="s">
        <v>19</v>
      </c>
      <c r="L104" s="166"/>
      <c r="M104" s="166" t="s">
        <v>19</v>
      </c>
      <c r="N104" s="166"/>
      <c r="O104" s="167" t="s">
        <v>19</v>
      </c>
      <c r="P104" s="168"/>
      <c r="Q104" s="166" t="s">
        <v>19</v>
      </c>
      <c r="R104" s="166"/>
      <c r="S104" s="166" t="s">
        <v>19</v>
      </c>
      <c r="T104" s="168"/>
      <c r="U104" s="167" t="s">
        <v>19</v>
      </c>
      <c r="V104" s="166"/>
      <c r="W104" s="166" t="s">
        <v>19</v>
      </c>
      <c r="X104" s="168"/>
      <c r="Y104" s="167" t="s">
        <v>19</v>
      </c>
      <c r="Z104" s="166"/>
      <c r="AA104" s="166" t="s">
        <v>19</v>
      </c>
      <c r="AB104" s="168"/>
      <c r="AC104" s="167" t="s">
        <v>19</v>
      </c>
      <c r="AD104" s="166"/>
      <c r="AE104" s="40"/>
      <c r="AF104" s="53"/>
    </row>
    <row r="105" spans="1:32" s="42" customFormat="1" x14ac:dyDescent="0.2">
      <c r="A105" s="40"/>
      <c r="B105" s="103"/>
      <c r="C105" s="103"/>
      <c r="D105" s="103"/>
      <c r="E105" s="103"/>
      <c r="F105" s="103"/>
      <c r="G105" s="124"/>
      <c r="H105" s="124"/>
      <c r="I105" s="124"/>
      <c r="J105" s="124"/>
      <c r="K105" s="124"/>
      <c r="L105" s="124"/>
      <c r="M105" s="124"/>
      <c r="N105" s="124"/>
      <c r="O105" s="125"/>
      <c r="P105" s="126"/>
      <c r="Q105" s="124"/>
      <c r="R105" s="124"/>
      <c r="S105" s="124"/>
      <c r="T105" s="126"/>
      <c r="U105" s="125"/>
      <c r="V105" s="124"/>
      <c r="W105" s="124"/>
      <c r="X105" s="126"/>
      <c r="Y105" s="125"/>
      <c r="Z105" s="124"/>
      <c r="AA105" s="124"/>
      <c r="AB105" s="126"/>
      <c r="AC105" s="124"/>
      <c r="AD105" s="124"/>
      <c r="AE105" s="40"/>
      <c r="AF105" s="53"/>
    </row>
    <row r="106" spans="1:32" s="34" customFormat="1" x14ac:dyDescent="0.2">
      <c r="A106" s="127">
        <v>10</v>
      </c>
      <c r="B106" s="128" t="str">
        <f t="shared" ref="B106:B112" si="89">B92</f>
        <v>Left Edge of Deck</v>
      </c>
      <c r="C106" s="128"/>
      <c r="D106" s="35"/>
      <c r="E106" s="35"/>
      <c r="F106" s="154">
        <f>VLOOKUP(B106,'Deck Elevations'!$B$8:$AE$14,'Vertical Curve'!A106,FALSE)</f>
        <v>413.21</v>
      </c>
      <c r="G106" s="154"/>
      <c r="H106" s="154"/>
      <c r="I106" s="155" t="str">
        <f>IF(F106&lt;Y$12,"A",IF(AND(F106&gt;=S$13,F106&lt;=Y$13),"B",IF(AND(F106&gt;=S$14,F106&lt;=Y$14),"C",IF(AND(F106&gt;=S$15,F106&lt;=Y$15),"D","E"))))</f>
        <v>C</v>
      </c>
      <c r="J106" s="155"/>
      <c r="K106" s="156">
        <f>F106-VLOOKUP(I106,$B$12:$AD$16,18,FALSE)</f>
        <v>49.20999999999998</v>
      </c>
      <c r="L106" s="156"/>
      <c r="M106" s="156">
        <f t="shared" ref="M106" si="90">IF(I106="A",V$12+M$12*K106,IF(I106="B",(P$13-M$13)/(2*J$13)*(K106)^2+M$13*K106+V$13,IF(I106="C",V$14+M$14*K106,IF(I106="D",(P$15-M$15)/(2*J$15)*(K106)^2+M$15*K106+V$15,IF(I106="E",V$16+M$16*K106,"Error!")))))</f>
        <v>683.92956840796023</v>
      </c>
      <c r="N106" s="156"/>
      <c r="O106" s="157">
        <f>VLOOKUP(B106,'Deck Elevations'!$B$21:$AG$27,'Vertical Curve'!A106,FALSE)</f>
        <v>-5.916666666666667</v>
      </c>
      <c r="P106" s="158"/>
      <c r="Q106" s="159">
        <f>IF(O106&gt;=-4.75,O106,-4.75)</f>
        <v>-4.75</v>
      </c>
      <c r="R106" s="160"/>
      <c r="S106" s="161">
        <v>0.02</v>
      </c>
      <c r="T106" s="162"/>
      <c r="U106" s="159">
        <f t="shared" ref="U106:U108" si="91">IF(O106&gt;=-4.75,0,O106+4.75)</f>
        <v>-1.166666666666667</v>
      </c>
      <c r="V106" s="160"/>
      <c r="W106" s="161">
        <v>0</v>
      </c>
      <c r="X106" s="162"/>
      <c r="Y106" s="159">
        <v>0</v>
      </c>
      <c r="Z106" s="160"/>
      <c r="AA106" s="161">
        <v>0</v>
      </c>
      <c r="AB106" s="162"/>
      <c r="AC106" s="157">
        <f>M106+Q106*S106+U106*W106+Y106*AA106</f>
        <v>683.83456840796021</v>
      </c>
      <c r="AD106" s="156"/>
      <c r="AE106" s="52"/>
      <c r="AF106" s="53"/>
    </row>
    <row r="107" spans="1:32" s="34" customFormat="1" x14ac:dyDescent="0.2">
      <c r="A107" s="127">
        <v>10</v>
      </c>
      <c r="B107" s="128" t="str">
        <f t="shared" si="89"/>
        <v>Left Toe of Curb</v>
      </c>
      <c r="C107" s="128"/>
      <c r="D107" s="35"/>
      <c r="E107" s="40"/>
      <c r="F107" s="154">
        <f>VLOOKUP(B107,'Deck Elevations'!$B$8:$AE$14,'Vertical Curve'!A107,FALSE)</f>
        <v>413.21</v>
      </c>
      <c r="G107" s="154"/>
      <c r="H107" s="154"/>
      <c r="I107" s="155" t="str">
        <f t="shared" ref="I107" si="92">IF(F107&lt;Y$12,"A",IF(AND(F107&gt;=S$13,F107&lt;=Y$13),"B",IF(AND(F107&gt;=S$14,F107&lt;=Y$14),"C",IF(AND(F107&gt;=S$15,F107&lt;=Y$15),"D","E"))))</f>
        <v>C</v>
      </c>
      <c r="J107" s="155"/>
      <c r="K107" s="156">
        <f t="shared" ref="K107" si="93">F107-VLOOKUP(I107,$B$12:$AD$16,18,FALSE)</f>
        <v>49.20999999999998</v>
      </c>
      <c r="L107" s="156"/>
      <c r="M107" s="156">
        <f t="shared" ref="M107" si="94">IF(I107="A",V$12+M$12*K107,IF(I107="B",(P$13-M$13)/(2*J$13)*(K107)^2+M$13*K107+V$13,IF(I107="C",V$14+M$14*K107,IF(I107="D",(P$15-M$15)/(2*J$15)*(K107)^2+M$15*K107+V$15,IF(I107="E",V$16+M$16*K107,"Error!")))))</f>
        <v>683.92956840796023</v>
      </c>
      <c r="N107" s="156"/>
      <c r="O107" s="157">
        <f>VLOOKUP(B107,'Deck Elevations'!$B$21:$AG$27,'Vertical Curve'!A107,FALSE)</f>
        <v>-4.75</v>
      </c>
      <c r="P107" s="158"/>
      <c r="Q107" s="159">
        <f t="shared" ref="Q107:Q108" si="95">IF(O107&gt;=-4.75,O107,-4.75)</f>
        <v>-4.75</v>
      </c>
      <c r="R107" s="160"/>
      <c r="S107" s="161">
        <v>0.02</v>
      </c>
      <c r="T107" s="162"/>
      <c r="U107" s="159">
        <f t="shared" si="91"/>
        <v>0</v>
      </c>
      <c r="V107" s="160"/>
      <c r="W107" s="161">
        <v>0</v>
      </c>
      <c r="X107" s="162"/>
      <c r="Y107" s="159">
        <v>0</v>
      </c>
      <c r="Z107" s="160"/>
      <c r="AA107" s="161">
        <v>0</v>
      </c>
      <c r="AB107" s="162"/>
      <c r="AC107" s="157">
        <f t="shared" ref="AC107:AC112" si="96">M107+Q107*S107+U107*W107+Y107*AA107</f>
        <v>683.83456840796021</v>
      </c>
      <c r="AD107" s="156"/>
      <c r="AE107" s="52"/>
      <c r="AF107" s="53"/>
    </row>
    <row r="108" spans="1:32" s="34" customFormat="1" x14ac:dyDescent="0.2">
      <c r="A108" s="127">
        <v>10</v>
      </c>
      <c r="B108" s="128" t="str">
        <f t="shared" si="89"/>
        <v>Beam 1</v>
      </c>
      <c r="C108" s="128"/>
      <c r="D108" s="35"/>
      <c r="E108" s="40"/>
      <c r="F108" s="154">
        <f>VLOOKUP(B108,'Deck Elevations'!$B$8:$AE$14,'Vertical Curve'!A108,FALSE)</f>
        <v>413.21</v>
      </c>
      <c r="G108" s="154"/>
      <c r="H108" s="154"/>
      <c r="I108" s="155" t="str">
        <f t="shared" ref="I108:I109" si="97">IF(F108&lt;Y$12,"A",IF(AND(F108&gt;=S$13,F108&lt;=Y$13),"B",IF(AND(F108&gt;=S$14,F108&lt;=Y$14),"C",IF(AND(F108&gt;=S$15,F108&lt;=Y$15),"D","E"))))</f>
        <v>C</v>
      </c>
      <c r="J108" s="155"/>
      <c r="K108" s="156">
        <f t="shared" ref="K108:K109" si="98">F108-VLOOKUP(I108,$B$12:$AD$16,18,FALSE)</f>
        <v>49.20999999999998</v>
      </c>
      <c r="L108" s="156"/>
      <c r="M108" s="156">
        <f t="shared" ref="M108:M109" si="99">IF(I108="A",V$12+M$12*K108,IF(I108="B",(P$13-M$13)/(2*J$13)*(K108)^2+M$13*K108+V$13,IF(I108="C",V$14+M$14*K108,IF(I108="D",(P$15-M$15)/(2*J$15)*(K108)^2+M$15*K108+V$15,IF(I108="E",V$16+M$16*K108,"Error!")))))</f>
        <v>683.92956840796023</v>
      </c>
      <c r="N108" s="156"/>
      <c r="O108" s="157">
        <f>VLOOKUP(B108,'Deck Elevations'!$B$21:$AG$27,'Vertical Curve'!A108,FALSE)</f>
        <v>-3</v>
      </c>
      <c r="P108" s="158"/>
      <c r="Q108" s="159">
        <f t="shared" si="95"/>
        <v>-3</v>
      </c>
      <c r="R108" s="160"/>
      <c r="S108" s="161">
        <v>0.02</v>
      </c>
      <c r="T108" s="162"/>
      <c r="U108" s="159">
        <f t="shared" si="91"/>
        <v>0</v>
      </c>
      <c r="V108" s="160"/>
      <c r="W108" s="161">
        <v>0</v>
      </c>
      <c r="X108" s="162"/>
      <c r="Y108" s="159">
        <v>0</v>
      </c>
      <c r="Z108" s="160"/>
      <c r="AA108" s="161">
        <v>0</v>
      </c>
      <c r="AB108" s="162"/>
      <c r="AC108" s="157">
        <f t="shared" si="96"/>
        <v>683.86956840796029</v>
      </c>
      <c r="AD108" s="156"/>
      <c r="AE108" s="52"/>
      <c r="AF108" s="53"/>
    </row>
    <row r="109" spans="1:32" s="34" customFormat="1" x14ac:dyDescent="0.2">
      <c r="A109" s="127">
        <v>10</v>
      </c>
      <c r="B109" s="128" t="str">
        <f t="shared" si="89"/>
        <v>Profile Grade</v>
      </c>
      <c r="C109" s="128"/>
      <c r="D109" s="35"/>
      <c r="E109" s="40"/>
      <c r="F109" s="154">
        <f>VLOOKUP(B109,'Deck Elevations'!$B$8:$AE$14,'Vertical Curve'!A109,FALSE)</f>
        <v>413.21</v>
      </c>
      <c r="G109" s="154"/>
      <c r="H109" s="154"/>
      <c r="I109" s="155" t="str">
        <f t="shared" si="97"/>
        <v>C</v>
      </c>
      <c r="J109" s="155"/>
      <c r="K109" s="156">
        <f t="shared" si="98"/>
        <v>49.20999999999998</v>
      </c>
      <c r="L109" s="156"/>
      <c r="M109" s="156">
        <f t="shared" si="99"/>
        <v>683.92956840796023</v>
      </c>
      <c r="N109" s="156"/>
      <c r="O109" s="157">
        <f>VLOOKUP(B109,'Deck Elevations'!$B$21:$AG$27,'Vertical Curve'!A109,FALSE)</f>
        <v>0</v>
      </c>
      <c r="P109" s="158"/>
      <c r="Q109" s="159">
        <f t="shared" ref="Q109" si="100">O109</f>
        <v>0</v>
      </c>
      <c r="R109" s="160"/>
      <c r="S109" s="161">
        <v>0</v>
      </c>
      <c r="T109" s="162"/>
      <c r="U109" s="159">
        <v>0</v>
      </c>
      <c r="V109" s="160"/>
      <c r="W109" s="161">
        <v>0</v>
      </c>
      <c r="X109" s="162"/>
      <c r="Y109" s="159">
        <v>0</v>
      </c>
      <c r="Z109" s="160"/>
      <c r="AA109" s="161">
        <v>0</v>
      </c>
      <c r="AB109" s="162"/>
      <c r="AC109" s="157">
        <f t="shared" si="96"/>
        <v>683.92956840796023</v>
      </c>
      <c r="AD109" s="156"/>
      <c r="AE109" s="52"/>
      <c r="AF109" s="53"/>
    </row>
    <row r="110" spans="1:32" s="34" customFormat="1" x14ac:dyDescent="0.2">
      <c r="A110" s="127">
        <v>10</v>
      </c>
      <c r="B110" s="128" t="str">
        <f t="shared" si="89"/>
        <v>Beam 2</v>
      </c>
      <c r="C110" s="54"/>
      <c r="D110" s="54"/>
      <c r="E110" s="54"/>
      <c r="F110" s="154">
        <f>VLOOKUP(B110,'Deck Elevations'!$B$8:$AE$14,'Vertical Curve'!A110,FALSE)</f>
        <v>413.21</v>
      </c>
      <c r="G110" s="154"/>
      <c r="H110" s="154"/>
      <c r="I110" s="155" t="str">
        <f t="shared" ref="I110:I112" si="101">IF(F110&lt;Y$12,"A",IF(AND(F110&gt;=S$13,F110&lt;=Y$13),"B",IF(AND(F110&gt;=S$14,F110&lt;=Y$14),"C",IF(AND(F110&gt;=S$15,F110&lt;=Y$15),"D","E"))))</f>
        <v>C</v>
      </c>
      <c r="J110" s="155"/>
      <c r="K110" s="156">
        <f t="shared" ref="K110:K112" si="102">F110-VLOOKUP(I110,$B$12:$AD$16,18,FALSE)</f>
        <v>49.20999999999998</v>
      </c>
      <c r="L110" s="156"/>
      <c r="M110" s="156">
        <f t="shared" ref="M110" si="103">IF(I110="A",V$12+M$12*K110,IF(I110="B",(P$13-M$13)/(2*J$13)*(K110)^2+M$13*K110+V$13,IF(I110="C",V$14+M$14*K110,IF(I110="D",(P$15-M$15)/(2*J$15)*(K110)^2+M$15*K110+V$15,IF(I110="E",V$16+M$16*K110,"Error!")))))</f>
        <v>683.92956840796023</v>
      </c>
      <c r="N110" s="156"/>
      <c r="O110" s="157">
        <f>VLOOKUP(B110,'Deck Elevations'!$B$21:$AG$27,'Vertical Curve'!A110,FALSE)</f>
        <v>3</v>
      </c>
      <c r="P110" s="158"/>
      <c r="Q110" s="159">
        <f>IF(O110&lt;=4.75,O110,4.75)</f>
        <v>3</v>
      </c>
      <c r="R110" s="160"/>
      <c r="S110" s="161">
        <v>-0.02</v>
      </c>
      <c r="T110" s="162"/>
      <c r="U110" s="159">
        <f t="shared" ref="U110:U112" si="104">IF(O110&lt;=4.75,0,O110-4.75)</f>
        <v>0</v>
      </c>
      <c r="V110" s="160"/>
      <c r="W110" s="161">
        <v>0</v>
      </c>
      <c r="X110" s="162"/>
      <c r="Y110" s="159">
        <v>0</v>
      </c>
      <c r="Z110" s="160"/>
      <c r="AA110" s="161">
        <v>0</v>
      </c>
      <c r="AB110" s="162"/>
      <c r="AC110" s="157">
        <f t="shared" si="96"/>
        <v>683.86956840796029</v>
      </c>
      <c r="AD110" s="156"/>
      <c r="AE110" s="52"/>
      <c r="AF110" s="53"/>
    </row>
    <row r="111" spans="1:32" s="34" customFormat="1" x14ac:dyDescent="0.2">
      <c r="A111" s="127">
        <v>10</v>
      </c>
      <c r="B111" s="128" t="str">
        <f t="shared" si="89"/>
        <v>Right Toe of Curb</v>
      </c>
      <c r="C111" s="54"/>
      <c r="D111" s="54"/>
      <c r="E111" s="54"/>
      <c r="F111" s="154">
        <f>VLOOKUP(B111,'Deck Elevations'!$B$8:$AE$14,'Vertical Curve'!A111,FALSE)</f>
        <v>413.21</v>
      </c>
      <c r="G111" s="154"/>
      <c r="H111" s="154"/>
      <c r="I111" s="155" t="str">
        <f t="shared" si="101"/>
        <v>C</v>
      </c>
      <c r="J111" s="155"/>
      <c r="K111" s="156">
        <f t="shared" si="102"/>
        <v>49.20999999999998</v>
      </c>
      <c r="L111" s="156"/>
      <c r="M111" s="156">
        <f t="shared" ref="M111:M112" si="105">IF(I111="A",V$12+M$12*K111,IF(I111="B",(P$13-M$13)/(2*J$13)*(K111)^2+M$13*K111+V$13,IF(I111="C",V$14+M$14*K111,IF(I111="D",(P$15-M$15)/(2*J$15)*(K111)^2+M$15*K111+V$15,IF(I111="E",V$16+M$16*K111,"Error!")))))</f>
        <v>683.92956840796023</v>
      </c>
      <c r="N111" s="156"/>
      <c r="O111" s="157">
        <f>VLOOKUP(B111,'Deck Elevations'!$B$21:$AG$27,'Vertical Curve'!A111,FALSE)</f>
        <v>4.75</v>
      </c>
      <c r="P111" s="158"/>
      <c r="Q111" s="159">
        <f t="shared" ref="Q111:Q112" si="106">IF(O111&lt;=4.75,O111,4.75)</f>
        <v>4.75</v>
      </c>
      <c r="R111" s="160"/>
      <c r="S111" s="161">
        <v>-0.02</v>
      </c>
      <c r="T111" s="162"/>
      <c r="U111" s="159">
        <f t="shared" si="104"/>
        <v>0</v>
      </c>
      <c r="V111" s="160"/>
      <c r="W111" s="161">
        <v>0</v>
      </c>
      <c r="X111" s="162"/>
      <c r="Y111" s="159">
        <v>0</v>
      </c>
      <c r="Z111" s="160"/>
      <c r="AA111" s="161">
        <v>0</v>
      </c>
      <c r="AB111" s="162"/>
      <c r="AC111" s="157">
        <f t="shared" si="96"/>
        <v>683.83456840796021</v>
      </c>
      <c r="AD111" s="156"/>
      <c r="AE111" s="52"/>
      <c r="AF111" s="53"/>
    </row>
    <row r="112" spans="1:32" s="34" customFormat="1" x14ac:dyDescent="0.2">
      <c r="A112" s="127">
        <v>10</v>
      </c>
      <c r="B112" s="128" t="str">
        <f t="shared" si="89"/>
        <v>Right Edge of Deck</v>
      </c>
      <c r="C112" s="54"/>
      <c r="D112" s="54"/>
      <c r="E112" s="54"/>
      <c r="F112" s="154">
        <f>VLOOKUP(B112,'Deck Elevations'!$B$8:$AE$14,'Vertical Curve'!A112,FALSE)</f>
        <v>413.21</v>
      </c>
      <c r="G112" s="154"/>
      <c r="H112" s="154"/>
      <c r="I112" s="155" t="str">
        <f t="shared" si="101"/>
        <v>C</v>
      </c>
      <c r="J112" s="155"/>
      <c r="K112" s="156">
        <f t="shared" si="102"/>
        <v>49.20999999999998</v>
      </c>
      <c r="L112" s="156"/>
      <c r="M112" s="156">
        <f t="shared" si="105"/>
        <v>683.92956840796023</v>
      </c>
      <c r="N112" s="156"/>
      <c r="O112" s="157">
        <f>VLOOKUP(B112,'Deck Elevations'!$B$21:$AG$27,'Vertical Curve'!A112,FALSE)</f>
        <v>5.916666666666667</v>
      </c>
      <c r="P112" s="158"/>
      <c r="Q112" s="159">
        <f t="shared" si="106"/>
        <v>4.75</v>
      </c>
      <c r="R112" s="160"/>
      <c r="S112" s="161">
        <v>-0.02</v>
      </c>
      <c r="T112" s="162"/>
      <c r="U112" s="159">
        <f t="shared" si="104"/>
        <v>1.166666666666667</v>
      </c>
      <c r="V112" s="160"/>
      <c r="W112" s="161">
        <v>0</v>
      </c>
      <c r="X112" s="162"/>
      <c r="Y112" s="159">
        <v>0</v>
      </c>
      <c r="Z112" s="160"/>
      <c r="AA112" s="161">
        <v>0</v>
      </c>
      <c r="AB112" s="162"/>
      <c r="AC112" s="156">
        <f t="shared" si="96"/>
        <v>683.83456840796021</v>
      </c>
      <c r="AD112" s="156"/>
      <c r="AE112" s="52"/>
      <c r="AF112" s="53"/>
    </row>
    <row r="113" spans="1:32" x14ac:dyDescent="0.2">
      <c r="AF113" s="53"/>
    </row>
    <row r="114" spans="1:32" s="42" customFormat="1" x14ac:dyDescent="0.2">
      <c r="A114" s="40"/>
      <c r="B114" s="120" t="s">
        <v>48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50"/>
      <c r="AF114" s="53"/>
    </row>
    <row r="115" spans="1:32" s="42" customFormat="1" x14ac:dyDescent="0.2">
      <c r="A115" s="40"/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50"/>
      <c r="AF115" s="53"/>
    </row>
    <row r="116" spans="1:32" s="42" customFormat="1" x14ac:dyDescent="0.2">
      <c r="A116" s="40"/>
      <c r="B116" s="40"/>
      <c r="C116" s="35"/>
      <c r="D116" s="35"/>
      <c r="E116" s="35"/>
      <c r="F116" s="35"/>
      <c r="G116" s="163"/>
      <c r="H116" s="163"/>
      <c r="I116" s="163"/>
      <c r="J116" s="163"/>
      <c r="K116" s="163" t="s">
        <v>26</v>
      </c>
      <c r="L116" s="163"/>
      <c r="M116" s="163" t="s">
        <v>27</v>
      </c>
      <c r="N116" s="163"/>
      <c r="O116" s="164" t="s">
        <v>33</v>
      </c>
      <c r="P116" s="165"/>
      <c r="Q116" s="169" t="s">
        <v>32</v>
      </c>
      <c r="R116" s="170"/>
      <c r="S116" s="170"/>
      <c r="T116" s="171"/>
      <c r="U116" s="169" t="s">
        <v>32</v>
      </c>
      <c r="V116" s="170"/>
      <c r="W116" s="170"/>
      <c r="X116" s="171"/>
      <c r="Y116" s="169" t="s">
        <v>32</v>
      </c>
      <c r="Z116" s="170"/>
      <c r="AA116" s="170"/>
      <c r="AB116" s="171"/>
      <c r="AC116" s="169" t="s">
        <v>28</v>
      </c>
      <c r="AD116" s="170"/>
      <c r="AE116" s="92"/>
      <c r="AF116" s="53"/>
    </row>
    <row r="117" spans="1:32" s="42" customFormat="1" x14ac:dyDescent="0.2">
      <c r="A117" s="40"/>
      <c r="B117" s="35" t="s">
        <v>29</v>
      </c>
      <c r="C117" s="35"/>
      <c r="D117" s="35"/>
      <c r="E117" s="35"/>
      <c r="F117" s="163" t="s">
        <v>0</v>
      </c>
      <c r="G117" s="163"/>
      <c r="H117" s="163"/>
      <c r="I117" s="163" t="s">
        <v>14</v>
      </c>
      <c r="J117" s="163"/>
      <c r="K117" s="163" t="s">
        <v>30</v>
      </c>
      <c r="L117" s="163"/>
      <c r="M117" s="163" t="s">
        <v>15</v>
      </c>
      <c r="N117" s="163"/>
      <c r="O117" s="164" t="s">
        <v>1</v>
      </c>
      <c r="P117" s="165"/>
      <c r="Q117" s="163" t="s">
        <v>31</v>
      </c>
      <c r="R117" s="163"/>
      <c r="S117" s="163" t="s">
        <v>32</v>
      </c>
      <c r="T117" s="165"/>
      <c r="U117" s="164" t="s">
        <v>31</v>
      </c>
      <c r="V117" s="163"/>
      <c r="W117" s="163" t="s">
        <v>32</v>
      </c>
      <c r="X117" s="165"/>
      <c r="Y117" s="164" t="s">
        <v>31</v>
      </c>
      <c r="Z117" s="163"/>
      <c r="AA117" s="163" t="s">
        <v>32</v>
      </c>
      <c r="AB117" s="165"/>
      <c r="AC117" s="164" t="s">
        <v>15</v>
      </c>
      <c r="AD117" s="163"/>
      <c r="AE117" s="92"/>
      <c r="AF117" s="53"/>
    </row>
    <row r="118" spans="1:32" s="42" customFormat="1" x14ac:dyDescent="0.2">
      <c r="A118" s="40"/>
      <c r="B118" s="123"/>
      <c r="C118" s="123"/>
      <c r="D118" s="123"/>
      <c r="E118" s="123"/>
      <c r="F118" s="166" t="s">
        <v>19</v>
      </c>
      <c r="G118" s="166"/>
      <c r="H118" s="166"/>
      <c r="I118" s="166"/>
      <c r="J118" s="166"/>
      <c r="K118" s="166" t="s">
        <v>19</v>
      </c>
      <c r="L118" s="166"/>
      <c r="M118" s="166" t="s">
        <v>19</v>
      </c>
      <c r="N118" s="166"/>
      <c r="O118" s="167" t="s">
        <v>19</v>
      </c>
      <c r="P118" s="168"/>
      <c r="Q118" s="166" t="s">
        <v>19</v>
      </c>
      <c r="R118" s="166"/>
      <c r="S118" s="166" t="s">
        <v>19</v>
      </c>
      <c r="T118" s="168"/>
      <c r="U118" s="167" t="s">
        <v>19</v>
      </c>
      <c r="V118" s="166"/>
      <c r="W118" s="166" t="s">
        <v>19</v>
      </c>
      <c r="X118" s="168"/>
      <c r="Y118" s="167" t="s">
        <v>19</v>
      </c>
      <c r="Z118" s="166"/>
      <c r="AA118" s="166" t="s">
        <v>19</v>
      </c>
      <c r="AB118" s="168"/>
      <c r="AC118" s="167" t="s">
        <v>19</v>
      </c>
      <c r="AD118" s="166"/>
      <c r="AE118" s="40"/>
      <c r="AF118" s="53"/>
    </row>
    <row r="119" spans="1:32" s="42" customFormat="1" x14ac:dyDescent="0.2">
      <c r="A119" s="40"/>
      <c r="B119" s="103"/>
      <c r="C119" s="103"/>
      <c r="D119" s="103"/>
      <c r="E119" s="103"/>
      <c r="F119" s="103"/>
      <c r="G119" s="124"/>
      <c r="H119" s="124"/>
      <c r="I119" s="124"/>
      <c r="J119" s="124"/>
      <c r="K119" s="124"/>
      <c r="L119" s="124"/>
      <c r="M119" s="124"/>
      <c r="N119" s="124"/>
      <c r="O119" s="125"/>
      <c r="P119" s="126"/>
      <c r="Q119" s="124"/>
      <c r="R119" s="124"/>
      <c r="S119" s="124"/>
      <c r="T119" s="126"/>
      <c r="U119" s="125"/>
      <c r="V119" s="124"/>
      <c r="W119" s="124"/>
      <c r="X119" s="126"/>
      <c r="Y119" s="125"/>
      <c r="Z119" s="124"/>
      <c r="AA119" s="124"/>
      <c r="AB119" s="126"/>
      <c r="AC119" s="124"/>
      <c r="AD119" s="124"/>
      <c r="AE119" s="40"/>
      <c r="AF119" s="53"/>
    </row>
    <row r="120" spans="1:32" s="34" customFormat="1" x14ac:dyDescent="0.2">
      <c r="A120" s="127">
        <v>11</v>
      </c>
      <c r="B120" s="128" t="str">
        <f t="shared" ref="B120:B126" si="107">B106</f>
        <v>Left Edge of Deck</v>
      </c>
      <c r="C120" s="128"/>
      <c r="D120" s="35"/>
      <c r="E120" s="35"/>
      <c r="F120" s="154">
        <f>VLOOKUP(B120,'Deck Elevations'!$B$8:$AE$14,'Vertical Curve'!A120,FALSE)</f>
        <v>432.83499999999998</v>
      </c>
      <c r="G120" s="154"/>
      <c r="H120" s="154"/>
      <c r="I120" s="155" t="str">
        <f>IF(F120&lt;Y$12,"A",IF(AND(F120&gt;=S$13,F120&lt;=Y$13),"B",IF(AND(F120&gt;=S$14,F120&lt;=Y$14),"C",IF(AND(F120&gt;=S$15,F120&lt;=Y$15),"D","E"))))</f>
        <v>C</v>
      </c>
      <c r="J120" s="155"/>
      <c r="K120" s="156">
        <f>F120-VLOOKUP(I120,$B$12:$AD$16,18,FALSE)</f>
        <v>68.83499999999998</v>
      </c>
      <c r="L120" s="156"/>
      <c r="M120" s="156">
        <f t="shared" ref="M120" si="108">IF(I120="A",V$12+M$12*K120,IF(I120="B",(P$13-M$13)/(2*J$13)*(K120)^2+M$13*K120+V$13,IF(I120="C",V$14+M$14*K120,IF(I120="D",(P$15-M$15)/(2*J$15)*(K120)^2+M$15*K120+V$15,IF(I120="E",V$16+M$16*K120,"Error!")))))</f>
        <v>683.96130037313435</v>
      </c>
      <c r="N120" s="156"/>
      <c r="O120" s="157">
        <f>VLOOKUP(B120,'Deck Elevations'!$B$21:$AG$27,'Vertical Curve'!A120,FALSE)</f>
        <v>-5.916666666666667</v>
      </c>
      <c r="P120" s="158"/>
      <c r="Q120" s="159">
        <f>IF(O120&gt;=-4.75,O120,-4.75)</f>
        <v>-4.75</v>
      </c>
      <c r="R120" s="160"/>
      <c r="S120" s="161">
        <v>0.02</v>
      </c>
      <c r="T120" s="162"/>
      <c r="U120" s="159">
        <f t="shared" ref="U120:U122" si="109">IF(O120&gt;=-4.75,0,O120+4.75)</f>
        <v>-1.166666666666667</v>
      </c>
      <c r="V120" s="160"/>
      <c r="W120" s="161">
        <v>0</v>
      </c>
      <c r="X120" s="162"/>
      <c r="Y120" s="159">
        <v>0</v>
      </c>
      <c r="Z120" s="160"/>
      <c r="AA120" s="161">
        <v>0</v>
      </c>
      <c r="AB120" s="162"/>
      <c r="AC120" s="157">
        <f>M120+Q120*S120+U120*W120+Y120*AA120</f>
        <v>683.86630037313432</v>
      </c>
      <c r="AD120" s="156"/>
      <c r="AE120" s="52"/>
      <c r="AF120" s="53"/>
    </row>
    <row r="121" spans="1:32" s="34" customFormat="1" x14ac:dyDescent="0.2">
      <c r="A121" s="127">
        <v>11</v>
      </c>
      <c r="B121" s="128" t="str">
        <f t="shared" si="107"/>
        <v>Left Toe of Curb</v>
      </c>
      <c r="C121" s="128"/>
      <c r="D121" s="35"/>
      <c r="E121" s="40"/>
      <c r="F121" s="154">
        <f>VLOOKUP(B121,'Deck Elevations'!$B$8:$AE$14,'Vertical Curve'!A121,FALSE)</f>
        <v>432.83499999999998</v>
      </c>
      <c r="G121" s="154"/>
      <c r="H121" s="154"/>
      <c r="I121" s="155" t="str">
        <f t="shared" ref="I121" si="110">IF(F121&lt;Y$12,"A",IF(AND(F121&gt;=S$13,F121&lt;=Y$13),"B",IF(AND(F121&gt;=S$14,F121&lt;=Y$14),"C",IF(AND(F121&gt;=S$15,F121&lt;=Y$15),"D","E"))))</f>
        <v>C</v>
      </c>
      <c r="J121" s="155"/>
      <c r="K121" s="156">
        <f t="shared" ref="K121" si="111">F121-VLOOKUP(I121,$B$12:$AD$16,18,FALSE)</f>
        <v>68.83499999999998</v>
      </c>
      <c r="L121" s="156"/>
      <c r="M121" s="156">
        <f t="shared" ref="M121" si="112">IF(I121="A",V$12+M$12*K121,IF(I121="B",(P$13-M$13)/(2*J$13)*(K121)^2+M$13*K121+V$13,IF(I121="C",V$14+M$14*K121,IF(I121="D",(P$15-M$15)/(2*J$15)*(K121)^2+M$15*K121+V$15,IF(I121="E",V$16+M$16*K121,"Error!")))))</f>
        <v>683.96130037313435</v>
      </c>
      <c r="N121" s="156"/>
      <c r="O121" s="157">
        <f>VLOOKUP(B121,'Deck Elevations'!$B$21:$AG$27,'Vertical Curve'!A121,FALSE)</f>
        <v>-4.75</v>
      </c>
      <c r="P121" s="158"/>
      <c r="Q121" s="159">
        <f t="shared" ref="Q121:Q122" si="113">IF(O121&gt;=-4.75,O121,-4.75)</f>
        <v>-4.75</v>
      </c>
      <c r="R121" s="160"/>
      <c r="S121" s="161">
        <v>0.02</v>
      </c>
      <c r="T121" s="162"/>
      <c r="U121" s="159">
        <f t="shared" si="109"/>
        <v>0</v>
      </c>
      <c r="V121" s="160"/>
      <c r="W121" s="161">
        <v>0</v>
      </c>
      <c r="X121" s="162"/>
      <c r="Y121" s="159">
        <v>0</v>
      </c>
      <c r="Z121" s="160"/>
      <c r="AA121" s="161">
        <v>0</v>
      </c>
      <c r="AB121" s="162"/>
      <c r="AC121" s="157">
        <f t="shared" ref="AC121:AC126" si="114">M121+Q121*S121+U121*W121+Y121*AA121</f>
        <v>683.86630037313432</v>
      </c>
      <c r="AD121" s="156"/>
      <c r="AE121" s="52"/>
      <c r="AF121" s="53"/>
    </row>
    <row r="122" spans="1:32" s="34" customFormat="1" x14ac:dyDescent="0.2">
      <c r="A122" s="127">
        <v>11</v>
      </c>
      <c r="B122" s="128" t="str">
        <f t="shared" si="107"/>
        <v>Beam 1</v>
      </c>
      <c r="C122" s="128"/>
      <c r="D122" s="35"/>
      <c r="E122" s="40"/>
      <c r="F122" s="154">
        <f>VLOOKUP(B122,'Deck Elevations'!$B$8:$AE$14,'Vertical Curve'!A122,FALSE)</f>
        <v>432.83499999999998</v>
      </c>
      <c r="G122" s="154"/>
      <c r="H122" s="154"/>
      <c r="I122" s="155" t="str">
        <f t="shared" ref="I122:I123" si="115">IF(F122&lt;Y$12,"A",IF(AND(F122&gt;=S$13,F122&lt;=Y$13),"B",IF(AND(F122&gt;=S$14,F122&lt;=Y$14),"C",IF(AND(F122&gt;=S$15,F122&lt;=Y$15),"D","E"))))</f>
        <v>C</v>
      </c>
      <c r="J122" s="155"/>
      <c r="K122" s="156">
        <f t="shared" ref="K122:K123" si="116">F122-VLOOKUP(I122,$B$12:$AD$16,18,FALSE)</f>
        <v>68.83499999999998</v>
      </c>
      <c r="L122" s="156"/>
      <c r="M122" s="156">
        <f t="shared" ref="M122:M123" si="117">IF(I122="A",V$12+M$12*K122,IF(I122="B",(P$13-M$13)/(2*J$13)*(K122)^2+M$13*K122+V$13,IF(I122="C",V$14+M$14*K122,IF(I122="D",(P$15-M$15)/(2*J$15)*(K122)^2+M$15*K122+V$15,IF(I122="E",V$16+M$16*K122,"Error!")))))</f>
        <v>683.96130037313435</v>
      </c>
      <c r="N122" s="156"/>
      <c r="O122" s="157">
        <f>VLOOKUP(B122,'Deck Elevations'!$B$21:$AG$27,'Vertical Curve'!A122,FALSE)</f>
        <v>-3</v>
      </c>
      <c r="P122" s="158"/>
      <c r="Q122" s="159">
        <f t="shared" si="113"/>
        <v>-3</v>
      </c>
      <c r="R122" s="160"/>
      <c r="S122" s="161">
        <v>0.02</v>
      </c>
      <c r="T122" s="162"/>
      <c r="U122" s="159">
        <f t="shared" si="109"/>
        <v>0</v>
      </c>
      <c r="V122" s="160"/>
      <c r="W122" s="161">
        <v>0</v>
      </c>
      <c r="X122" s="162"/>
      <c r="Y122" s="159">
        <v>0</v>
      </c>
      <c r="Z122" s="160"/>
      <c r="AA122" s="161">
        <v>0</v>
      </c>
      <c r="AB122" s="162"/>
      <c r="AC122" s="157">
        <f t="shared" si="114"/>
        <v>683.9013003731344</v>
      </c>
      <c r="AD122" s="156"/>
      <c r="AE122" s="52"/>
      <c r="AF122" s="53"/>
    </row>
    <row r="123" spans="1:32" s="34" customFormat="1" x14ac:dyDescent="0.2">
      <c r="A123" s="127">
        <v>11</v>
      </c>
      <c r="B123" s="128" t="str">
        <f t="shared" si="107"/>
        <v>Profile Grade</v>
      </c>
      <c r="C123" s="128"/>
      <c r="D123" s="35"/>
      <c r="E123" s="40"/>
      <c r="F123" s="154">
        <f>VLOOKUP(B123,'Deck Elevations'!$B$8:$AE$14,'Vertical Curve'!A123,FALSE)</f>
        <v>432.83499999999998</v>
      </c>
      <c r="G123" s="154"/>
      <c r="H123" s="154"/>
      <c r="I123" s="155" t="str">
        <f t="shared" si="115"/>
        <v>C</v>
      </c>
      <c r="J123" s="155"/>
      <c r="K123" s="156">
        <f t="shared" si="116"/>
        <v>68.83499999999998</v>
      </c>
      <c r="L123" s="156"/>
      <c r="M123" s="156">
        <f t="shared" si="117"/>
        <v>683.96130037313435</v>
      </c>
      <c r="N123" s="156"/>
      <c r="O123" s="157">
        <f>VLOOKUP(B123,'Deck Elevations'!$B$21:$AG$27,'Vertical Curve'!A123,FALSE)</f>
        <v>0</v>
      </c>
      <c r="P123" s="158"/>
      <c r="Q123" s="159">
        <f t="shared" ref="Q123" si="118">O123</f>
        <v>0</v>
      </c>
      <c r="R123" s="160"/>
      <c r="S123" s="161">
        <v>0</v>
      </c>
      <c r="T123" s="162"/>
      <c r="U123" s="159">
        <v>0</v>
      </c>
      <c r="V123" s="160"/>
      <c r="W123" s="161">
        <v>0</v>
      </c>
      <c r="X123" s="162"/>
      <c r="Y123" s="159">
        <v>0</v>
      </c>
      <c r="Z123" s="160"/>
      <c r="AA123" s="161">
        <v>0</v>
      </c>
      <c r="AB123" s="162"/>
      <c r="AC123" s="157">
        <f t="shared" si="114"/>
        <v>683.96130037313435</v>
      </c>
      <c r="AD123" s="156"/>
      <c r="AE123" s="52"/>
      <c r="AF123" s="53"/>
    </row>
    <row r="124" spans="1:32" s="34" customFormat="1" x14ac:dyDescent="0.2">
      <c r="A124" s="127">
        <v>11</v>
      </c>
      <c r="B124" s="128" t="str">
        <f t="shared" si="107"/>
        <v>Beam 2</v>
      </c>
      <c r="C124" s="54"/>
      <c r="D124" s="54"/>
      <c r="E124" s="54"/>
      <c r="F124" s="154">
        <f>VLOOKUP(B124,'Deck Elevations'!$B$8:$AE$14,'Vertical Curve'!A124,FALSE)</f>
        <v>432.83499999999998</v>
      </c>
      <c r="G124" s="154"/>
      <c r="H124" s="154"/>
      <c r="I124" s="155" t="str">
        <f t="shared" ref="I124:I126" si="119">IF(F124&lt;Y$12,"A",IF(AND(F124&gt;=S$13,F124&lt;=Y$13),"B",IF(AND(F124&gt;=S$14,F124&lt;=Y$14),"C",IF(AND(F124&gt;=S$15,F124&lt;=Y$15),"D","E"))))</f>
        <v>C</v>
      </c>
      <c r="J124" s="155"/>
      <c r="K124" s="156">
        <f t="shared" ref="K124:K126" si="120">F124-VLOOKUP(I124,$B$12:$AD$16,18,FALSE)</f>
        <v>68.83499999999998</v>
      </c>
      <c r="L124" s="156"/>
      <c r="M124" s="156">
        <f t="shared" ref="M124" si="121">IF(I124="A",V$12+M$12*K124,IF(I124="B",(P$13-M$13)/(2*J$13)*(K124)^2+M$13*K124+V$13,IF(I124="C",V$14+M$14*K124,IF(I124="D",(P$15-M$15)/(2*J$15)*(K124)^2+M$15*K124+V$15,IF(I124="E",V$16+M$16*K124,"Error!")))))</f>
        <v>683.96130037313435</v>
      </c>
      <c r="N124" s="156"/>
      <c r="O124" s="157">
        <f>VLOOKUP(B124,'Deck Elevations'!$B$21:$AG$27,'Vertical Curve'!A124,FALSE)</f>
        <v>3</v>
      </c>
      <c r="P124" s="158"/>
      <c r="Q124" s="159">
        <f>IF(O124&lt;=4.75,O124,4.75)</f>
        <v>3</v>
      </c>
      <c r="R124" s="160"/>
      <c r="S124" s="161">
        <v>-0.02</v>
      </c>
      <c r="T124" s="162"/>
      <c r="U124" s="159">
        <f t="shared" ref="U124:U126" si="122">IF(O124&lt;=4.75,0,O124-4.75)</f>
        <v>0</v>
      </c>
      <c r="V124" s="160"/>
      <c r="W124" s="161">
        <v>0</v>
      </c>
      <c r="X124" s="162"/>
      <c r="Y124" s="159">
        <v>0</v>
      </c>
      <c r="Z124" s="160"/>
      <c r="AA124" s="161">
        <v>0</v>
      </c>
      <c r="AB124" s="162"/>
      <c r="AC124" s="157">
        <f t="shared" si="114"/>
        <v>683.9013003731344</v>
      </c>
      <c r="AD124" s="156"/>
      <c r="AE124" s="52"/>
      <c r="AF124" s="53"/>
    </row>
    <row r="125" spans="1:32" s="34" customFormat="1" x14ac:dyDescent="0.2">
      <c r="A125" s="127">
        <v>11</v>
      </c>
      <c r="B125" s="128" t="str">
        <f t="shared" si="107"/>
        <v>Right Toe of Curb</v>
      </c>
      <c r="C125" s="54"/>
      <c r="D125" s="54"/>
      <c r="E125" s="54"/>
      <c r="F125" s="154">
        <f>VLOOKUP(B125,'Deck Elevations'!$B$8:$AE$14,'Vertical Curve'!A125,FALSE)</f>
        <v>432.83499999999998</v>
      </c>
      <c r="G125" s="154"/>
      <c r="H125" s="154"/>
      <c r="I125" s="155" t="str">
        <f t="shared" si="119"/>
        <v>C</v>
      </c>
      <c r="J125" s="155"/>
      <c r="K125" s="156">
        <f t="shared" si="120"/>
        <v>68.83499999999998</v>
      </c>
      <c r="L125" s="156"/>
      <c r="M125" s="156">
        <f t="shared" ref="M125:M126" si="123">IF(I125="A",V$12+M$12*K125,IF(I125="B",(P$13-M$13)/(2*J$13)*(K125)^2+M$13*K125+V$13,IF(I125="C",V$14+M$14*K125,IF(I125="D",(P$15-M$15)/(2*J$15)*(K125)^2+M$15*K125+V$15,IF(I125="E",V$16+M$16*K125,"Error!")))))</f>
        <v>683.96130037313435</v>
      </c>
      <c r="N125" s="158"/>
      <c r="O125" s="157">
        <f>VLOOKUP(B125,'Deck Elevations'!$B$21:$AG$27,'Vertical Curve'!A125,FALSE)</f>
        <v>4.75</v>
      </c>
      <c r="P125" s="158"/>
      <c r="Q125" s="159">
        <f t="shared" ref="Q125:Q126" si="124">IF(O125&lt;=4.75,O125,4.75)</f>
        <v>4.75</v>
      </c>
      <c r="R125" s="160"/>
      <c r="S125" s="161">
        <v>-0.02</v>
      </c>
      <c r="T125" s="162"/>
      <c r="U125" s="159">
        <f t="shared" si="122"/>
        <v>0</v>
      </c>
      <c r="V125" s="160"/>
      <c r="W125" s="161">
        <v>0</v>
      </c>
      <c r="X125" s="162"/>
      <c r="Y125" s="159">
        <v>0</v>
      </c>
      <c r="Z125" s="160"/>
      <c r="AA125" s="161">
        <v>0</v>
      </c>
      <c r="AB125" s="162"/>
      <c r="AC125" s="157">
        <f t="shared" si="114"/>
        <v>683.86630037313432</v>
      </c>
      <c r="AD125" s="156"/>
      <c r="AE125" s="52"/>
      <c r="AF125" s="53"/>
    </row>
    <row r="126" spans="1:32" s="34" customFormat="1" x14ac:dyDescent="0.2">
      <c r="A126" s="127">
        <v>11</v>
      </c>
      <c r="B126" s="128" t="str">
        <f t="shared" si="107"/>
        <v>Right Edge of Deck</v>
      </c>
      <c r="C126" s="54"/>
      <c r="D126" s="54"/>
      <c r="E126" s="54"/>
      <c r="F126" s="154">
        <f>VLOOKUP(B126,'Deck Elevations'!$B$8:$AE$14,'Vertical Curve'!A126,FALSE)</f>
        <v>432.83499999999998</v>
      </c>
      <c r="G126" s="154"/>
      <c r="H126" s="154"/>
      <c r="I126" s="155" t="str">
        <f t="shared" si="119"/>
        <v>C</v>
      </c>
      <c r="J126" s="155"/>
      <c r="K126" s="156">
        <f t="shared" si="120"/>
        <v>68.83499999999998</v>
      </c>
      <c r="L126" s="156"/>
      <c r="M126" s="156">
        <f t="shared" si="123"/>
        <v>683.96130037313435</v>
      </c>
      <c r="N126" s="158"/>
      <c r="O126" s="157">
        <f>VLOOKUP(B126,'Deck Elevations'!$B$21:$AG$27,'Vertical Curve'!A126,FALSE)</f>
        <v>5.916666666666667</v>
      </c>
      <c r="P126" s="158"/>
      <c r="Q126" s="159">
        <f t="shared" si="124"/>
        <v>4.75</v>
      </c>
      <c r="R126" s="160"/>
      <c r="S126" s="161">
        <v>-0.02</v>
      </c>
      <c r="T126" s="162"/>
      <c r="U126" s="159">
        <f t="shared" si="122"/>
        <v>1.166666666666667</v>
      </c>
      <c r="V126" s="160"/>
      <c r="W126" s="161">
        <v>0</v>
      </c>
      <c r="X126" s="162"/>
      <c r="Y126" s="159">
        <v>0</v>
      </c>
      <c r="Z126" s="160"/>
      <c r="AA126" s="161">
        <v>0</v>
      </c>
      <c r="AB126" s="162"/>
      <c r="AC126" s="156">
        <f t="shared" si="114"/>
        <v>683.86630037313432</v>
      </c>
      <c r="AD126" s="156"/>
      <c r="AE126" s="52"/>
      <c r="AF126" s="53"/>
    </row>
    <row r="127" spans="1:32" x14ac:dyDescent="0.2">
      <c r="AF127" s="53"/>
    </row>
    <row r="128" spans="1:32" s="42" customFormat="1" x14ac:dyDescent="0.2">
      <c r="A128" s="40"/>
      <c r="B128" s="120" t="s">
        <v>49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50"/>
      <c r="AF128" s="53"/>
    </row>
    <row r="129" spans="1:32" s="42" customFormat="1" x14ac:dyDescent="0.2">
      <c r="A129" s="40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50"/>
      <c r="AF129" s="53"/>
    </row>
    <row r="130" spans="1:32" s="42" customFormat="1" x14ac:dyDescent="0.2">
      <c r="A130" s="40"/>
      <c r="B130" s="40"/>
      <c r="C130" s="35"/>
      <c r="D130" s="35"/>
      <c r="E130" s="35"/>
      <c r="F130" s="35"/>
      <c r="G130" s="163"/>
      <c r="H130" s="163"/>
      <c r="I130" s="163"/>
      <c r="J130" s="163"/>
      <c r="K130" s="163" t="s">
        <v>26</v>
      </c>
      <c r="L130" s="163"/>
      <c r="M130" s="163" t="s">
        <v>27</v>
      </c>
      <c r="N130" s="163"/>
      <c r="O130" s="164" t="s">
        <v>33</v>
      </c>
      <c r="P130" s="165"/>
      <c r="Q130" s="169" t="s">
        <v>32</v>
      </c>
      <c r="R130" s="170"/>
      <c r="S130" s="170"/>
      <c r="T130" s="171"/>
      <c r="U130" s="169" t="s">
        <v>32</v>
      </c>
      <c r="V130" s="170"/>
      <c r="W130" s="170"/>
      <c r="X130" s="171"/>
      <c r="Y130" s="169" t="s">
        <v>32</v>
      </c>
      <c r="Z130" s="170"/>
      <c r="AA130" s="170"/>
      <c r="AB130" s="171"/>
      <c r="AC130" s="169" t="s">
        <v>28</v>
      </c>
      <c r="AD130" s="170"/>
      <c r="AE130" s="92"/>
      <c r="AF130" s="53"/>
    </row>
    <row r="131" spans="1:32" s="42" customFormat="1" x14ac:dyDescent="0.2">
      <c r="A131" s="40"/>
      <c r="B131" s="35" t="s">
        <v>29</v>
      </c>
      <c r="C131" s="35"/>
      <c r="D131" s="35"/>
      <c r="E131" s="35"/>
      <c r="F131" s="163" t="s">
        <v>0</v>
      </c>
      <c r="G131" s="163"/>
      <c r="H131" s="163"/>
      <c r="I131" s="163" t="s">
        <v>14</v>
      </c>
      <c r="J131" s="163"/>
      <c r="K131" s="163" t="s">
        <v>30</v>
      </c>
      <c r="L131" s="163"/>
      <c r="M131" s="163" t="s">
        <v>15</v>
      </c>
      <c r="N131" s="163"/>
      <c r="O131" s="164" t="s">
        <v>1</v>
      </c>
      <c r="P131" s="165"/>
      <c r="Q131" s="163" t="s">
        <v>31</v>
      </c>
      <c r="R131" s="163"/>
      <c r="S131" s="163" t="s">
        <v>32</v>
      </c>
      <c r="T131" s="165"/>
      <c r="U131" s="164" t="s">
        <v>31</v>
      </c>
      <c r="V131" s="163"/>
      <c r="W131" s="163" t="s">
        <v>32</v>
      </c>
      <c r="X131" s="165"/>
      <c r="Y131" s="164" t="s">
        <v>31</v>
      </c>
      <c r="Z131" s="163"/>
      <c r="AA131" s="163" t="s">
        <v>32</v>
      </c>
      <c r="AB131" s="165"/>
      <c r="AC131" s="164" t="s">
        <v>15</v>
      </c>
      <c r="AD131" s="163"/>
      <c r="AE131" s="92"/>
      <c r="AF131" s="53"/>
    </row>
    <row r="132" spans="1:32" s="42" customFormat="1" x14ac:dyDescent="0.2">
      <c r="A132" s="40"/>
      <c r="B132" s="123"/>
      <c r="C132" s="123"/>
      <c r="D132" s="123"/>
      <c r="E132" s="123"/>
      <c r="F132" s="166" t="s">
        <v>19</v>
      </c>
      <c r="G132" s="166"/>
      <c r="H132" s="166"/>
      <c r="I132" s="166"/>
      <c r="J132" s="166"/>
      <c r="K132" s="166" t="s">
        <v>19</v>
      </c>
      <c r="L132" s="166"/>
      <c r="M132" s="166" t="s">
        <v>19</v>
      </c>
      <c r="N132" s="166"/>
      <c r="O132" s="167" t="s">
        <v>19</v>
      </c>
      <c r="P132" s="168"/>
      <c r="Q132" s="166" t="s">
        <v>19</v>
      </c>
      <c r="R132" s="166"/>
      <c r="S132" s="166" t="s">
        <v>19</v>
      </c>
      <c r="T132" s="168"/>
      <c r="U132" s="167" t="s">
        <v>19</v>
      </c>
      <c r="V132" s="166"/>
      <c r="W132" s="166" t="s">
        <v>19</v>
      </c>
      <c r="X132" s="168"/>
      <c r="Y132" s="167" t="s">
        <v>19</v>
      </c>
      <c r="Z132" s="166"/>
      <c r="AA132" s="166" t="s">
        <v>19</v>
      </c>
      <c r="AB132" s="168"/>
      <c r="AC132" s="167" t="s">
        <v>19</v>
      </c>
      <c r="AD132" s="166"/>
      <c r="AE132" s="40"/>
      <c r="AF132" s="53"/>
    </row>
    <row r="133" spans="1:32" s="42" customFormat="1" x14ac:dyDescent="0.2">
      <c r="A133" s="40"/>
      <c r="B133" s="103"/>
      <c r="C133" s="103"/>
      <c r="D133" s="103"/>
      <c r="E133" s="103"/>
      <c r="F133" s="103"/>
      <c r="G133" s="124"/>
      <c r="H133" s="124"/>
      <c r="I133" s="124"/>
      <c r="J133" s="124"/>
      <c r="K133" s="124"/>
      <c r="L133" s="124"/>
      <c r="M133" s="124"/>
      <c r="N133" s="124"/>
      <c r="O133" s="125"/>
      <c r="P133" s="126"/>
      <c r="Q133" s="124"/>
      <c r="R133" s="124"/>
      <c r="S133" s="124"/>
      <c r="T133" s="126"/>
      <c r="U133" s="125"/>
      <c r="V133" s="124"/>
      <c r="W133" s="124"/>
      <c r="X133" s="126"/>
      <c r="Y133" s="125"/>
      <c r="Z133" s="124"/>
      <c r="AA133" s="124"/>
      <c r="AB133" s="126"/>
      <c r="AC133" s="124"/>
      <c r="AD133" s="124"/>
      <c r="AE133" s="40"/>
      <c r="AF133" s="53"/>
    </row>
    <row r="134" spans="1:32" s="34" customFormat="1" x14ac:dyDescent="0.2">
      <c r="A134" s="127">
        <v>12</v>
      </c>
      <c r="B134" s="128" t="str">
        <f t="shared" ref="B134:B140" si="125">B120</f>
        <v>Left Edge of Deck</v>
      </c>
      <c r="C134" s="128"/>
      <c r="D134" s="35"/>
      <c r="E134" s="35"/>
      <c r="F134" s="154">
        <f>VLOOKUP(B134,'Deck Elevations'!$B$8:$AE$14,'Vertical Curve'!A134,FALSE)</f>
        <v>452.46</v>
      </c>
      <c r="G134" s="154"/>
      <c r="H134" s="154"/>
      <c r="I134" s="155" t="str">
        <f>IF(F134&lt;Y$12,"A",IF(AND(F134&gt;=S$13,F134&lt;=Y$13),"B",IF(AND(F134&gt;=S$14,F134&lt;=Y$14),"C",IF(AND(F134&gt;=S$15,F134&lt;=Y$15),"D","E"))))</f>
        <v>C</v>
      </c>
      <c r="J134" s="155"/>
      <c r="K134" s="156">
        <f>F134-VLOOKUP(I134,$B$12:$AD$16,18,FALSE)</f>
        <v>88.45999999999998</v>
      </c>
      <c r="L134" s="156"/>
      <c r="M134" s="156">
        <f t="shared" ref="M134:M138" si="126">IF(I134="A",V$12+M$12*K134,IF(I134="B",(P$13-M$13)/(2*J$13)*(K134)^2+M$13*K134+V$13,IF(I134="C",V$14+M$14*K134,IF(I134="D",(P$15-M$15)/(2*J$15)*(K134)^2+M$15*K134+V$15,IF(I134="E",V$16+M$16*K134,"Error!")))))</f>
        <v>683.99303233830847</v>
      </c>
      <c r="N134" s="156"/>
      <c r="O134" s="157">
        <f>VLOOKUP(B134,'Deck Elevations'!$B$21:$AG$27,'Vertical Curve'!A134,FALSE)</f>
        <v>-5.916666666666667</v>
      </c>
      <c r="P134" s="158"/>
      <c r="Q134" s="159">
        <f>IF(O134&gt;=-4.75,O134,-4.75)</f>
        <v>-4.75</v>
      </c>
      <c r="R134" s="160"/>
      <c r="S134" s="161">
        <v>0.02</v>
      </c>
      <c r="T134" s="162"/>
      <c r="U134" s="159">
        <f t="shared" ref="U134:U136" si="127">IF(O134&gt;=-4.75,0,O134+4.75)</f>
        <v>-1.166666666666667</v>
      </c>
      <c r="V134" s="160"/>
      <c r="W134" s="161">
        <v>0</v>
      </c>
      <c r="X134" s="162"/>
      <c r="Y134" s="159">
        <v>0</v>
      </c>
      <c r="Z134" s="160"/>
      <c r="AA134" s="161">
        <v>0</v>
      </c>
      <c r="AB134" s="162"/>
      <c r="AC134" s="157">
        <f>M134+Q134*S134+U134*W134+Y134*AA134</f>
        <v>683.89803233830844</v>
      </c>
      <c r="AD134" s="156"/>
      <c r="AE134" s="52"/>
      <c r="AF134" s="53"/>
    </row>
    <row r="135" spans="1:32" s="34" customFormat="1" x14ac:dyDescent="0.2">
      <c r="A135" s="127">
        <v>12</v>
      </c>
      <c r="B135" s="128" t="str">
        <f t="shared" si="125"/>
        <v>Left Toe of Curb</v>
      </c>
      <c r="C135" s="128"/>
      <c r="D135" s="35"/>
      <c r="E135" s="40"/>
      <c r="F135" s="154">
        <f>VLOOKUP(B135,'Deck Elevations'!$B$8:$AE$14,'Vertical Curve'!A135,FALSE)</f>
        <v>452.46</v>
      </c>
      <c r="G135" s="154"/>
      <c r="H135" s="154"/>
      <c r="I135" s="155" t="str">
        <f t="shared" ref="I135" si="128">IF(F135&lt;Y$12,"A",IF(AND(F135&gt;=S$13,F135&lt;=Y$13),"B",IF(AND(F135&gt;=S$14,F135&lt;=Y$14),"C",IF(AND(F135&gt;=S$15,F135&lt;=Y$15),"D","E"))))</f>
        <v>C</v>
      </c>
      <c r="J135" s="155"/>
      <c r="K135" s="156">
        <f t="shared" ref="K135" si="129">F135-VLOOKUP(I135,$B$12:$AD$16,18,FALSE)</f>
        <v>88.45999999999998</v>
      </c>
      <c r="L135" s="156"/>
      <c r="M135" s="156">
        <f t="shared" ref="M135" si="130">IF(I135="A",V$12+M$12*K135,IF(I135="B",(P$13-M$13)/(2*J$13)*(K135)^2+M$13*K135+V$13,IF(I135="C",V$14+M$14*K135,IF(I135="D",(P$15-M$15)/(2*J$15)*(K135)^2+M$15*K135+V$15,IF(I135="E",V$16+M$16*K135,"Error!")))))</f>
        <v>683.99303233830847</v>
      </c>
      <c r="N135" s="156"/>
      <c r="O135" s="157">
        <f>VLOOKUP(B135,'Deck Elevations'!$B$21:$AG$27,'Vertical Curve'!A135,FALSE)</f>
        <v>-4.75</v>
      </c>
      <c r="P135" s="158"/>
      <c r="Q135" s="159">
        <f t="shared" ref="Q135:Q136" si="131">IF(O135&gt;=-4.75,O135,-4.75)</f>
        <v>-4.75</v>
      </c>
      <c r="R135" s="160"/>
      <c r="S135" s="161">
        <v>0.02</v>
      </c>
      <c r="T135" s="162"/>
      <c r="U135" s="159">
        <f t="shared" si="127"/>
        <v>0</v>
      </c>
      <c r="V135" s="160"/>
      <c r="W135" s="161">
        <v>0</v>
      </c>
      <c r="X135" s="162"/>
      <c r="Y135" s="159">
        <v>0</v>
      </c>
      <c r="Z135" s="160"/>
      <c r="AA135" s="161">
        <v>0</v>
      </c>
      <c r="AB135" s="162"/>
      <c r="AC135" s="157">
        <f t="shared" ref="AC135:AC140" si="132">M135+Q135*S135+U135*W135+Y135*AA135</f>
        <v>683.89803233830844</v>
      </c>
      <c r="AD135" s="156"/>
      <c r="AE135" s="52"/>
      <c r="AF135" s="53"/>
    </row>
    <row r="136" spans="1:32" s="34" customFormat="1" x14ac:dyDescent="0.2">
      <c r="A136" s="127">
        <v>12</v>
      </c>
      <c r="B136" s="128" t="str">
        <f t="shared" si="125"/>
        <v>Beam 1</v>
      </c>
      <c r="C136" s="128"/>
      <c r="D136" s="35"/>
      <c r="E136" s="40"/>
      <c r="F136" s="154">
        <f>VLOOKUP(B136,'Deck Elevations'!$B$8:$AE$14,'Vertical Curve'!A136,FALSE)</f>
        <v>452.46</v>
      </c>
      <c r="G136" s="154"/>
      <c r="H136" s="154"/>
      <c r="I136" s="155" t="str">
        <f t="shared" ref="I136:I137" si="133">IF(F136&lt;Y$12,"A",IF(AND(F136&gt;=S$13,F136&lt;=Y$13),"B",IF(AND(F136&gt;=S$14,F136&lt;=Y$14),"C",IF(AND(F136&gt;=S$15,F136&lt;=Y$15),"D","E"))))</f>
        <v>C</v>
      </c>
      <c r="J136" s="155"/>
      <c r="K136" s="156">
        <f t="shared" ref="K136:K137" si="134">F136-VLOOKUP(I136,$B$12:$AD$16,18,FALSE)</f>
        <v>88.45999999999998</v>
      </c>
      <c r="L136" s="156"/>
      <c r="M136" s="156">
        <f t="shared" ref="M136:M137" si="135">IF(I136="A",V$12+M$12*K136,IF(I136="B",(P$13-M$13)/(2*J$13)*(K136)^2+M$13*K136+V$13,IF(I136="C",V$14+M$14*K136,IF(I136="D",(P$15-M$15)/(2*J$15)*(K136)^2+M$15*K136+V$15,IF(I136="E",V$16+M$16*K136,"Error!")))))</f>
        <v>683.99303233830847</v>
      </c>
      <c r="N136" s="156"/>
      <c r="O136" s="157">
        <f>VLOOKUP(B136,'Deck Elevations'!$B$21:$AG$27,'Vertical Curve'!A136,FALSE)</f>
        <v>-3</v>
      </c>
      <c r="P136" s="158"/>
      <c r="Q136" s="159">
        <f t="shared" si="131"/>
        <v>-3</v>
      </c>
      <c r="R136" s="160"/>
      <c r="S136" s="161">
        <v>0.02</v>
      </c>
      <c r="T136" s="162"/>
      <c r="U136" s="159">
        <f t="shared" si="127"/>
        <v>0</v>
      </c>
      <c r="V136" s="160"/>
      <c r="W136" s="161">
        <v>0</v>
      </c>
      <c r="X136" s="162"/>
      <c r="Y136" s="159">
        <v>0</v>
      </c>
      <c r="Z136" s="160"/>
      <c r="AA136" s="161">
        <v>0</v>
      </c>
      <c r="AB136" s="162"/>
      <c r="AC136" s="157">
        <f t="shared" si="132"/>
        <v>683.93303233830852</v>
      </c>
      <c r="AD136" s="156"/>
      <c r="AE136" s="52"/>
      <c r="AF136" s="53"/>
    </row>
    <row r="137" spans="1:32" s="34" customFormat="1" x14ac:dyDescent="0.2">
      <c r="A137" s="127">
        <v>12</v>
      </c>
      <c r="B137" s="128" t="str">
        <f t="shared" si="125"/>
        <v>Profile Grade</v>
      </c>
      <c r="C137" s="128"/>
      <c r="D137" s="35"/>
      <c r="E137" s="40"/>
      <c r="F137" s="154">
        <f>VLOOKUP(B137,'Deck Elevations'!$B$8:$AE$14,'Vertical Curve'!A137,FALSE)</f>
        <v>452.46</v>
      </c>
      <c r="G137" s="154"/>
      <c r="H137" s="154"/>
      <c r="I137" s="155" t="str">
        <f t="shared" si="133"/>
        <v>C</v>
      </c>
      <c r="J137" s="155"/>
      <c r="K137" s="156">
        <f t="shared" si="134"/>
        <v>88.45999999999998</v>
      </c>
      <c r="L137" s="156"/>
      <c r="M137" s="156">
        <f t="shared" si="135"/>
        <v>683.99303233830847</v>
      </c>
      <c r="N137" s="156"/>
      <c r="O137" s="157">
        <f>VLOOKUP(B137,'Deck Elevations'!$B$21:$AG$27,'Vertical Curve'!A137,FALSE)</f>
        <v>0</v>
      </c>
      <c r="P137" s="158"/>
      <c r="Q137" s="159">
        <f t="shared" ref="Q137" si="136">O137</f>
        <v>0</v>
      </c>
      <c r="R137" s="160"/>
      <c r="S137" s="161">
        <v>0</v>
      </c>
      <c r="T137" s="162"/>
      <c r="U137" s="159">
        <v>0</v>
      </c>
      <c r="V137" s="160"/>
      <c r="W137" s="161">
        <v>0</v>
      </c>
      <c r="X137" s="162"/>
      <c r="Y137" s="159">
        <v>0</v>
      </c>
      <c r="Z137" s="160"/>
      <c r="AA137" s="161">
        <v>0</v>
      </c>
      <c r="AB137" s="162"/>
      <c r="AC137" s="157">
        <f t="shared" si="132"/>
        <v>683.99303233830847</v>
      </c>
      <c r="AD137" s="156"/>
      <c r="AE137" s="52"/>
      <c r="AF137" s="53"/>
    </row>
    <row r="138" spans="1:32" s="34" customFormat="1" x14ac:dyDescent="0.2">
      <c r="A138" s="127">
        <v>12</v>
      </c>
      <c r="B138" s="128" t="str">
        <f t="shared" si="125"/>
        <v>Beam 2</v>
      </c>
      <c r="C138" s="54"/>
      <c r="D138" s="54"/>
      <c r="E138" s="54"/>
      <c r="F138" s="154">
        <f>VLOOKUP(B138,'Deck Elevations'!$B$8:$AE$14,'Vertical Curve'!A138,FALSE)</f>
        <v>452.46</v>
      </c>
      <c r="G138" s="154"/>
      <c r="H138" s="154"/>
      <c r="I138" s="155" t="str">
        <f t="shared" ref="I138:I140" si="137">IF(F138&lt;Y$12,"A",IF(AND(F138&gt;=S$13,F138&lt;=Y$13),"B",IF(AND(F138&gt;=S$14,F138&lt;=Y$14),"C",IF(AND(F138&gt;=S$15,F138&lt;=Y$15),"D","E"))))</f>
        <v>C</v>
      </c>
      <c r="J138" s="155"/>
      <c r="K138" s="156">
        <f t="shared" ref="K138:K140" si="138">F138-VLOOKUP(I138,$B$12:$AD$16,18,FALSE)</f>
        <v>88.45999999999998</v>
      </c>
      <c r="L138" s="156"/>
      <c r="M138" s="156">
        <f t="shared" si="126"/>
        <v>683.99303233830847</v>
      </c>
      <c r="N138" s="156"/>
      <c r="O138" s="157">
        <f>VLOOKUP(B138,'Deck Elevations'!$B$21:$AG$27,'Vertical Curve'!A138,FALSE)</f>
        <v>3</v>
      </c>
      <c r="P138" s="158"/>
      <c r="Q138" s="159">
        <f>IF(O138&lt;=4.75,O138,4.75)</f>
        <v>3</v>
      </c>
      <c r="R138" s="160"/>
      <c r="S138" s="161">
        <v>-0.02</v>
      </c>
      <c r="T138" s="162"/>
      <c r="U138" s="159">
        <f t="shared" ref="U138:U140" si="139">IF(O138&lt;=4.75,0,O138-4.75)</f>
        <v>0</v>
      </c>
      <c r="V138" s="160"/>
      <c r="W138" s="161">
        <v>0</v>
      </c>
      <c r="X138" s="162"/>
      <c r="Y138" s="159">
        <v>0</v>
      </c>
      <c r="Z138" s="160"/>
      <c r="AA138" s="161">
        <v>0</v>
      </c>
      <c r="AB138" s="162"/>
      <c r="AC138" s="157">
        <f t="shared" si="132"/>
        <v>683.93303233830852</v>
      </c>
      <c r="AD138" s="156"/>
      <c r="AE138" s="52"/>
      <c r="AF138" s="53"/>
    </row>
    <row r="139" spans="1:32" s="34" customFormat="1" x14ac:dyDescent="0.2">
      <c r="A139" s="127">
        <v>12</v>
      </c>
      <c r="B139" s="128" t="str">
        <f t="shared" si="125"/>
        <v>Right Toe of Curb</v>
      </c>
      <c r="C139" s="54"/>
      <c r="D139" s="54"/>
      <c r="E139" s="54"/>
      <c r="F139" s="154">
        <f>VLOOKUP(B139,'Deck Elevations'!$B$8:$AE$14,'Vertical Curve'!A139,FALSE)</f>
        <v>452.46</v>
      </c>
      <c r="G139" s="154"/>
      <c r="H139" s="154"/>
      <c r="I139" s="155" t="str">
        <f t="shared" si="137"/>
        <v>C</v>
      </c>
      <c r="J139" s="155"/>
      <c r="K139" s="156">
        <f t="shared" si="138"/>
        <v>88.45999999999998</v>
      </c>
      <c r="L139" s="156"/>
      <c r="M139" s="156">
        <f t="shared" ref="M139:M140" si="140">IF(I139="A",V$12+M$12*K139,IF(I139="B",(P$13-M$13)/(2*J$13)*(K139)^2+M$13*K139+V$13,IF(I139="C",V$14+M$14*K139,IF(I139="D",(P$15-M$15)/(2*J$15)*(K139)^2+M$15*K139+V$15,IF(I139="E",V$16+M$16*K139,"Error!")))))</f>
        <v>683.99303233830847</v>
      </c>
      <c r="N139" s="156"/>
      <c r="O139" s="157">
        <f>VLOOKUP(B139,'Deck Elevations'!$B$21:$AG$27,'Vertical Curve'!A139,FALSE)</f>
        <v>4.75</v>
      </c>
      <c r="P139" s="158"/>
      <c r="Q139" s="159">
        <f t="shared" ref="Q139:Q140" si="141">IF(O139&lt;=4.75,O139,4.75)</f>
        <v>4.75</v>
      </c>
      <c r="R139" s="160"/>
      <c r="S139" s="161">
        <v>-0.02</v>
      </c>
      <c r="T139" s="162"/>
      <c r="U139" s="159">
        <f t="shared" si="139"/>
        <v>0</v>
      </c>
      <c r="V139" s="160"/>
      <c r="W139" s="161">
        <v>0</v>
      </c>
      <c r="X139" s="162"/>
      <c r="Y139" s="159">
        <v>0</v>
      </c>
      <c r="Z139" s="160"/>
      <c r="AA139" s="161">
        <v>0</v>
      </c>
      <c r="AB139" s="162"/>
      <c r="AC139" s="157">
        <f t="shared" si="132"/>
        <v>683.89803233830844</v>
      </c>
      <c r="AD139" s="156"/>
      <c r="AE139" s="52"/>
      <c r="AF139" s="53"/>
    </row>
    <row r="140" spans="1:32" s="34" customFormat="1" x14ac:dyDescent="0.2">
      <c r="A140" s="127">
        <v>12</v>
      </c>
      <c r="B140" s="128" t="str">
        <f t="shared" si="125"/>
        <v>Right Edge of Deck</v>
      </c>
      <c r="C140" s="54"/>
      <c r="D140" s="54"/>
      <c r="E140" s="54"/>
      <c r="F140" s="154">
        <f>VLOOKUP(B140,'Deck Elevations'!$B$8:$AE$14,'Vertical Curve'!A140,FALSE)</f>
        <v>452.46</v>
      </c>
      <c r="G140" s="154"/>
      <c r="H140" s="154"/>
      <c r="I140" s="155" t="str">
        <f t="shared" si="137"/>
        <v>C</v>
      </c>
      <c r="J140" s="155"/>
      <c r="K140" s="156">
        <f t="shared" si="138"/>
        <v>88.45999999999998</v>
      </c>
      <c r="L140" s="156"/>
      <c r="M140" s="156">
        <f t="shared" si="140"/>
        <v>683.99303233830847</v>
      </c>
      <c r="N140" s="156"/>
      <c r="O140" s="157">
        <f>VLOOKUP(B140,'Deck Elevations'!$B$21:$AG$27,'Vertical Curve'!A140,FALSE)</f>
        <v>5.916666666666667</v>
      </c>
      <c r="P140" s="158"/>
      <c r="Q140" s="159">
        <f t="shared" si="141"/>
        <v>4.75</v>
      </c>
      <c r="R140" s="160"/>
      <c r="S140" s="161">
        <v>-0.02</v>
      </c>
      <c r="T140" s="162"/>
      <c r="U140" s="159">
        <f t="shared" si="139"/>
        <v>1.166666666666667</v>
      </c>
      <c r="V140" s="160"/>
      <c r="W140" s="161">
        <v>0</v>
      </c>
      <c r="X140" s="162"/>
      <c r="Y140" s="159">
        <v>0</v>
      </c>
      <c r="Z140" s="160"/>
      <c r="AA140" s="161">
        <v>0</v>
      </c>
      <c r="AB140" s="162"/>
      <c r="AC140" s="156">
        <f t="shared" si="132"/>
        <v>683.89803233830844</v>
      </c>
      <c r="AD140" s="156"/>
      <c r="AE140" s="52"/>
      <c r="AF140" s="53"/>
    </row>
    <row r="141" spans="1:32" x14ac:dyDescent="0.2">
      <c r="AF141" s="53"/>
    </row>
    <row r="142" spans="1:32" s="42" customFormat="1" x14ac:dyDescent="0.2">
      <c r="A142" s="40"/>
      <c r="B142" s="120" t="s">
        <v>50</v>
      </c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  <c r="Z142" s="121"/>
      <c r="AA142" s="121"/>
      <c r="AB142" s="121"/>
      <c r="AC142" s="121"/>
      <c r="AD142" s="121"/>
      <c r="AE142" s="50"/>
      <c r="AF142" s="53"/>
    </row>
    <row r="143" spans="1:32" s="42" customFormat="1" x14ac:dyDescent="0.2">
      <c r="A143" s="40"/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  <c r="AE143" s="50"/>
      <c r="AF143" s="53"/>
    </row>
    <row r="144" spans="1:32" s="42" customFormat="1" x14ac:dyDescent="0.2">
      <c r="A144" s="40"/>
      <c r="B144" s="40"/>
      <c r="C144" s="35"/>
      <c r="D144" s="35"/>
      <c r="E144" s="35"/>
      <c r="F144" s="35"/>
      <c r="G144" s="163"/>
      <c r="H144" s="163"/>
      <c r="I144" s="163"/>
      <c r="J144" s="163"/>
      <c r="K144" s="163" t="s">
        <v>26</v>
      </c>
      <c r="L144" s="163"/>
      <c r="M144" s="163" t="s">
        <v>27</v>
      </c>
      <c r="N144" s="163"/>
      <c r="O144" s="164" t="s">
        <v>33</v>
      </c>
      <c r="P144" s="165"/>
      <c r="Q144" s="169" t="s">
        <v>32</v>
      </c>
      <c r="R144" s="170"/>
      <c r="S144" s="170"/>
      <c r="T144" s="171"/>
      <c r="U144" s="169" t="s">
        <v>32</v>
      </c>
      <c r="V144" s="170"/>
      <c r="W144" s="170"/>
      <c r="X144" s="171"/>
      <c r="Y144" s="169" t="s">
        <v>32</v>
      </c>
      <c r="Z144" s="170"/>
      <c r="AA144" s="170"/>
      <c r="AB144" s="171"/>
      <c r="AC144" s="169" t="s">
        <v>28</v>
      </c>
      <c r="AD144" s="170"/>
      <c r="AE144" s="92"/>
      <c r="AF144" s="53"/>
    </row>
    <row r="145" spans="1:32" s="42" customFormat="1" x14ac:dyDescent="0.2">
      <c r="A145" s="40"/>
      <c r="B145" s="35" t="s">
        <v>29</v>
      </c>
      <c r="C145" s="35"/>
      <c r="D145" s="35"/>
      <c r="E145" s="35"/>
      <c r="F145" s="163" t="s">
        <v>0</v>
      </c>
      <c r="G145" s="163"/>
      <c r="H145" s="163"/>
      <c r="I145" s="163" t="s">
        <v>14</v>
      </c>
      <c r="J145" s="163"/>
      <c r="K145" s="163" t="s">
        <v>30</v>
      </c>
      <c r="L145" s="163"/>
      <c r="M145" s="163" t="s">
        <v>15</v>
      </c>
      <c r="N145" s="163"/>
      <c r="O145" s="164" t="s">
        <v>1</v>
      </c>
      <c r="P145" s="165"/>
      <c r="Q145" s="163" t="s">
        <v>31</v>
      </c>
      <c r="R145" s="163"/>
      <c r="S145" s="163" t="s">
        <v>32</v>
      </c>
      <c r="T145" s="165"/>
      <c r="U145" s="164" t="s">
        <v>31</v>
      </c>
      <c r="V145" s="163"/>
      <c r="W145" s="163" t="s">
        <v>32</v>
      </c>
      <c r="X145" s="165"/>
      <c r="Y145" s="164" t="s">
        <v>31</v>
      </c>
      <c r="Z145" s="163"/>
      <c r="AA145" s="163" t="s">
        <v>32</v>
      </c>
      <c r="AB145" s="165"/>
      <c r="AC145" s="164" t="s">
        <v>15</v>
      </c>
      <c r="AD145" s="163"/>
      <c r="AE145" s="92"/>
      <c r="AF145" s="53"/>
    </row>
    <row r="146" spans="1:32" s="42" customFormat="1" x14ac:dyDescent="0.2">
      <c r="A146" s="40"/>
      <c r="B146" s="123"/>
      <c r="C146" s="123"/>
      <c r="D146" s="123"/>
      <c r="E146" s="123"/>
      <c r="F146" s="166" t="s">
        <v>19</v>
      </c>
      <c r="G146" s="166"/>
      <c r="H146" s="166"/>
      <c r="I146" s="166"/>
      <c r="J146" s="166"/>
      <c r="K146" s="166" t="s">
        <v>19</v>
      </c>
      <c r="L146" s="166"/>
      <c r="M146" s="166" t="s">
        <v>19</v>
      </c>
      <c r="N146" s="166"/>
      <c r="O146" s="167" t="s">
        <v>19</v>
      </c>
      <c r="P146" s="168"/>
      <c r="Q146" s="166" t="s">
        <v>19</v>
      </c>
      <c r="R146" s="166"/>
      <c r="S146" s="166" t="s">
        <v>19</v>
      </c>
      <c r="T146" s="168"/>
      <c r="U146" s="167" t="s">
        <v>19</v>
      </c>
      <c r="V146" s="166"/>
      <c r="W146" s="166" t="s">
        <v>19</v>
      </c>
      <c r="X146" s="168"/>
      <c r="Y146" s="167" t="s">
        <v>19</v>
      </c>
      <c r="Z146" s="166"/>
      <c r="AA146" s="166" t="s">
        <v>19</v>
      </c>
      <c r="AB146" s="168"/>
      <c r="AC146" s="167" t="s">
        <v>19</v>
      </c>
      <c r="AD146" s="166"/>
      <c r="AE146" s="40"/>
      <c r="AF146" s="53"/>
    </row>
    <row r="147" spans="1:32" s="42" customFormat="1" x14ac:dyDescent="0.2">
      <c r="A147" s="40"/>
      <c r="B147" s="103"/>
      <c r="C147" s="103"/>
      <c r="D147" s="103"/>
      <c r="E147" s="103"/>
      <c r="F147" s="103"/>
      <c r="G147" s="124"/>
      <c r="H147" s="124"/>
      <c r="I147" s="124"/>
      <c r="J147" s="124"/>
      <c r="K147" s="124"/>
      <c r="L147" s="124"/>
      <c r="M147" s="124"/>
      <c r="N147" s="124"/>
      <c r="O147" s="125"/>
      <c r="P147" s="126"/>
      <c r="Q147" s="124"/>
      <c r="R147" s="124"/>
      <c r="S147" s="124"/>
      <c r="T147" s="126"/>
      <c r="U147" s="125"/>
      <c r="V147" s="124"/>
      <c r="W147" s="124"/>
      <c r="X147" s="126"/>
      <c r="Y147" s="125"/>
      <c r="Z147" s="124"/>
      <c r="AA147" s="124"/>
      <c r="AB147" s="126"/>
      <c r="AC147" s="124"/>
      <c r="AD147" s="124"/>
      <c r="AE147" s="40"/>
      <c r="AF147" s="53"/>
    </row>
    <row r="148" spans="1:32" s="34" customFormat="1" x14ac:dyDescent="0.2">
      <c r="A148" s="127">
        <v>13</v>
      </c>
      <c r="B148" s="128" t="str">
        <f t="shared" ref="B148:B154" si="142">B134</f>
        <v>Left Edge of Deck</v>
      </c>
      <c r="C148" s="128"/>
      <c r="D148" s="35"/>
      <c r="E148" s="35"/>
      <c r="F148" s="154">
        <f>VLOOKUP(B148,'Deck Elevations'!$B$8:$AE$14,'Vertical Curve'!A148,FALSE)</f>
        <v>472.08499999999998</v>
      </c>
      <c r="G148" s="154"/>
      <c r="H148" s="154"/>
      <c r="I148" s="155" t="str">
        <f>IF(F148&lt;Y$12,"A",IF(AND(F148&gt;=S$13,F148&lt;=Y$13),"B",IF(AND(F148&gt;=S$14,F148&lt;=Y$14),"C",IF(AND(F148&gt;=S$15,F148&lt;=Y$15),"D","E"))))</f>
        <v>C</v>
      </c>
      <c r="J148" s="155"/>
      <c r="K148" s="156">
        <f>F148-VLOOKUP(I148,$B$12:$AD$16,18,FALSE)</f>
        <v>108.08499999999998</v>
      </c>
      <c r="L148" s="156"/>
      <c r="M148" s="156">
        <f t="shared" ref="M148" si="143">IF(I148="A",V$12+M$12*K148,IF(I148="B",(P$13-M$13)/(2*J$13)*(K148)^2+M$13*K148+V$13,IF(I148="C",V$14+M$14*K148,IF(I148="D",(P$15-M$15)/(2*J$15)*(K148)^2+M$15*K148+V$15,IF(I148="E",V$16+M$16*K148,"Error!")))))</f>
        <v>684.02476430348258</v>
      </c>
      <c r="N148" s="156"/>
      <c r="O148" s="157">
        <f>VLOOKUP(B148,'Deck Elevations'!$B$21:$AG$27,'Vertical Curve'!A148,FALSE)</f>
        <v>-5.916666666666667</v>
      </c>
      <c r="P148" s="158"/>
      <c r="Q148" s="159">
        <f>IF(O148&gt;=-4.75,O148,-4.75)</f>
        <v>-4.75</v>
      </c>
      <c r="R148" s="160"/>
      <c r="S148" s="161">
        <v>0.02</v>
      </c>
      <c r="T148" s="162"/>
      <c r="U148" s="159">
        <f t="shared" ref="U148:U150" si="144">IF(O148&gt;=-4.75,0,O148+4.75)</f>
        <v>-1.166666666666667</v>
      </c>
      <c r="V148" s="160"/>
      <c r="W148" s="161">
        <v>0</v>
      </c>
      <c r="X148" s="162"/>
      <c r="Y148" s="159">
        <v>0</v>
      </c>
      <c r="Z148" s="160"/>
      <c r="AA148" s="161">
        <v>0</v>
      </c>
      <c r="AB148" s="162"/>
      <c r="AC148" s="157">
        <f>M148+Q148*S148+U148*W148+Y148*AA148</f>
        <v>683.92976430348256</v>
      </c>
      <c r="AD148" s="156"/>
      <c r="AE148" s="52"/>
      <c r="AF148" s="53"/>
    </row>
    <row r="149" spans="1:32" s="34" customFormat="1" x14ac:dyDescent="0.2">
      <c r="A149" s="127">
        <v>13</v>
      </c>
      <c r="B149" s="128" t="str">
        <f t="shared" si="142"/>
        <v>Left Toe of Curb</v>
      </c>
      <c r="C149" s="128"/>
      <c r="D149" s="35"/>
      <c r="E149" s="40"/>
      <c r="F149" s="154">
        <f>VLOOKUP(B149,'Deck Elevations'!$B$8:$AE$14,'Vertical Curve'!A149,FALSE)</f>
        <v>472.08499999999998</v>
      </c>
      <c r="G149" s="154"/>
      <c r="H149" s="154"/>
      <c r="I149" s="155" t="str">
        <f t="shared" ref="I149" si="145">IF(F149&lt;Y$12,"A",IF(AND(F149&gt;=S$13,F149&lt;=Y$13),"B",IF(AND(F149&gt;=S$14,F149&lt;=Y$14),"C",IF(AND(F149&gt;=S$15,F149&lt;=Y$15),"D","E"))))</f>
        <v>C</v>
      </c>
      <c r="J149" s="155"/>
      <c r="K149" s="156">
        <f t="shared" ref="K149" si="146">F149-VLOOKUP(I149,$B$12:$AD$16,18,FALSE)</f>
        <v>108.08499999999998</v>
      </c>
      <c r="L149" s="156"/>
      <c r="M149" s="156">
        <f t="shared" ref="M149" si="147">IF(I149="A",V$12+M$12*K149,IF(I149="B",(P$13-M$13)/(2*J$13)*(K149)^2+M$13*K149+V$13,IF(I149="C",V$14+M$14*K149,IF(I149="D",(P$15-M$15)/(2*J$15)*(K149)^2+M$15*K149+V$15,IF(I149="E",V$16+M$16*K149,"Error!")))))</f>
        <v>684.02476430348258</v>
      </c>
      <c r="N149" s="156"/>
      <c r="O149" s="157">
        <f>VLOOKUP(B149,'Deck Elevations'!$B$21:$AG$27,'Vertical Curve'!A149,FALSE)</f>
        <v>-4.75</v>
      </c>
      <c r="P149" s="158"/>
      <c r="Q149" s="159">
        <f t="shared" ref="Q149:Q150" si="148">IF(O149&gt;=-4.75,O149,-4.75)</f>
        <v>-4.75</v>
      </c>
      <c r="R149" s="160"/>
      <c r="S149" s="161">
        <v>0.02</v>
      </c>
      <c r="T149" s="162"/>
      <c r="U149" s="159">
        <f t="shared" si="144"/>
        <v>0</v>
      </c>
      <c r="V149" s="160"/>
      <c r="W149" s="161">
        <v>0</v>
      </c>
      <c r="X149" s="162"/>
      <c r="Y149" s="159">
        <v>0</v>
      </c>
      <c r="Z149" s="160"/>
      <c r="AA149" s="161">
        <v>0</v>
      </c>
      <c r="AB149" s="162"/>
      <c r="AC149" s="157">
        <f t="shared" ref="AC149:AC154" si="149">M149+Q149*S149+U149*W149+Y149*AA149</f>
        <v>683.92976430348256</v>
      </c>
      <c r="AD149" s="156"/>
      <c r="AE149" s="52"/>
      <c r="AF149" s="53"/>
    </row>
    <row r="150" spans="1:32" s="34" customFormat="1" x14ac:dyDescent="0.2">
      <c r="A150" s="127">
        <v>13</v>
      </c>
      <c r="B150" s="128" t="str">
        <f t="shared" si="142"/>
        <v>Beam 1</v>
      </c>
      <c r="C150" s="128"/>
      <c r="D150" s="35"/>
      <c r="E150" s="40"/>
      <c r="F150" s="154">
        <f>VLOOKUP(B150,'Deck Elevations'!$B$8:$AE$14,'Vertical Curve'!A150,FALSE)</f>
        <v>472.08499999999998</v>
      </c>
      <c r="G150" s="154"/>
      <c r="H150" s="154"/>
      <c r="I150" s="155" t="str">
        <f t="shared" ref="I150:I151" si="150">IF(F150&lt;Y$12,"A",IF(AND(F150&gt;=S$13,F150&lt;=Y$13),"B",IF(AND(F150&gt;=S$14,F150&lt;=Y$14),"C",IF(AND(F150&gt;=S$15,F150&lt;=Y$15),"D","E"))))</f>
        <v>C</v>
      </c>
      <c r="J150" s="155"/>
      <c r="K150" s="156">
        <f t="shared" ref="K150:K151" si="151">F150-VLOOKUP(I150,$B$12:$AD$16,18,FALSE)</f>
        <v>108.08499999999998</v>
      </c>
      <c r="L150" s="156"/>
      <c r="M150" s="156">
        <f t="shared" ref="M150:M151" si="152">IF(I150="A",V$12+M$12*K150,IF(I150="B",(P$13-M$13)/(2*J$13)*(K150)^2+M$13*K150+V$13,IF(I150="C",V$14+M$14*K150,IF(I150="D",(P$15-M$15)/(2*J$15)*(K150)^2+M$15*K150+V$15,IF(I150="E",V$16+M$16*K150,"Error!")))))</f>
        <v>684.02476430348258</v>
      </c>
      <c r="N150" s="156"/>
      <c r="O150" s="157">
        <f>VLOOKUP(B150,'Deck Elevations'!$B$21:$AG$27,'Vertical Curve'!A150,FALSE)</f>
        <v>-3</v>
      </c>
      <c r="P150" s="158"/>
      <c r="Q150" s="159">
        <f t="shared" si="148"/>
        <v>-3</v>
      </c>
      <c r="R150" s="160"/>
      <c r="S150" s="161">
        <v>0.02</v>
      </c>
      <c r="T150" s="162"/>
      <c r="U150" s="159">
        <f t="shared" si="144"/>
        <v>0</v>
      </c>
      <c r="V150" s="160"/>
      <c r="W150" s="161">
        <v>0</v>
      </c>
      <c r="X150" s="162"/>
      <c r="Y150" s="159">
        <v>0</v>
      </c>
      <c r="Z150" s="160"/>
      <c r="AA150" s="161">
        <v>0</v>
      </c>
      <c r="AB150" s="162"/>
      <c r="AC150" s="157">
        <f t="shared" si="149"/>
        <v>683.96476430348264</v>
      </c>
      <c r="AD150" s="156"/>
      <c r="AE150" s="52"/>
      <c r="AF150" s="53"/>
    </row>
    <row r="151" spans="1:32" s="34" customFormat="1" x14ac:dyDescent="0.2">
      <c r="A151" s="127">
        <v>13</v>
      </c>
      <c r="B151" s="128" t="str">
        <f t="shared" si="142"/>
        <v>Profile Grade</v>
      </c>
      <c r="C151" s="128"/>
      <c r="D151" s="35"/>
      <c r="E151" s="40"/>
      <c r="F151" s="154">
        <f>VLOOKUP(B151,'Deck Elevations'!$B$8:$AE$14,'Vertical Curve'!A151,FALSE)</f>
        <v>472.08499999999998</v>
      </c>
      <c r="G151" s="154"/>
      <c r="H151" s="154"/>
      <c r="I151" s="155" t="str">
        <f t="shared" si="150"/>
        <v>C</v>
      </c>
      <c r="J151" s="155"/>
      <c r="K151" s="156">
        <f t="shared" si="151"/>
        <v>108.08499999999998</v>
      </c>
      <c r="L151" s="156"/>
      <c r="M151" s="156">
        <f t="shared" si="152"/>
        <v>684.02476430348258</v>
      </c>
      <c r="N151" s="156"/>
      <c r="O151" s="157">
        <f>VLOOKUP(B151,'Deck Elevations'!$B$21:$AG$27,'Vertical Curve'!A151,FALSE)</f>
        <v>0</v>
      </c>
      <c r="P151" s="158"/>
      <c r="Q151" s="159">
        <f t="shared" ref="Q151" si="153">O151</f>
        <v>0</v>
      </c>
      <c r="R151" s="160"/>
      <c r="S151" s="161">
        <v>0</v>
      </c>
      <c r="T151" s="162"/>
      <c r="U151" s="159">
        <v>0</v>
      </c>
      <c r="V151" s="160"/>
      <c r="W151" s="161">
        <v>0</v>
      </c>
      <c r="X151" s="162"/>
      <c r="Y151" s="159">
        <v>0</v>
      </c>
      <c r="Z151" s="160"/>
      <c r="AA151" s="161">
        <v>0</v>
      </c>
      <c r="AB151" s="162"/>
      <c r="AC151" s="157">
        <f t="shared" si="149"/>
        <v>684.02476430348258</v>
      </c>
      <c r="AD151" s="156"/>
      <c r="AE151" s="52"/>
      <c r="AF151" s="53"/>
    </row>
    <row r="152" spans="1:32" s="34" customFormat="1" x14ac:dyDescent="0.2">
      <c r="A152" s="127">
        <v>13</v>
      </c>
      <c r="B152" s="128" t="str">
        <f t="shared" si="142"/>
        <v>Beam 2</v>
      </c>
      <c r="C152" s="54"/>
      <c r="D152" s="54"/>
      <c r="E152" s="54"/>
      <c r="F152" s="154">
        <f>VLOOKUP(B152,'Deck Elevations'!$B$8:$AE$14,'Vertical Curve'!A152,FALSE)</f>
        <v>472.08499999999998</v>
      </c>
      <c r="G152" s="154"/>
      <c r="H152" s="154"/>
      <c r="I152" s="155" t="str">
        <f t="shared" ref="I152:I154" si="154">IF(F152&lt;Y$12,"A",IF(AND(F152&gt;=S$13,F152&lt;=Y$13),"B",IF(AND(F152&gt;=S$14,F152&lt;=Y$14),"C",IF(AND(F152&gt;=S$15,F152&lt;=Y$15),"D","E"))))</f>
        <v>C</v>
      </c>
      <c r="J152" s="155"/>
      <c r="K152" s="156">
        <f t="shared" ref="K152:K154" si="155">F152-VLOOKUP(I152,$B$12:$AD$16,18,FALSE)</f>
        <v>108.08499999999998</v>
      </c>
      <c r="L152" s="156"/>
      <c r="M152" s="156">
        <f t="shared" ref="M152" si="156">IF(I152="A",V$12+M$12*K152,IF(I152="B",(P$13-M$13)/(2*J$13)*(K152)^2+M$13*K152+V$13,IF(I152="C",V$14+M$14*K152,IF(I152="D",(P$15-M$15)/(2*J$15)*(K152)^2+M$15*K152+V$15,IF(I152="E",V$16+M$16*K152,"Error!")))))</f>
        <v>684.02476430348258</v>
      </c>
      <c r="N152" s="156"/>
      <c r="O152" s="157">
        <f>VLOOKUP(B152,'Deck Elevations'!$B$21:$AG$27,'Vertical Curve'!A152,FALSE)</f>
        <v>3</v>
      </c>
      <c r="P152" s="158"/>
      <c r="Q152" s="159">
        <f>IF(O152&lt;=4.75,O152,4.75)</f>
        <v>3</v>
      </c>
      <c r="R152" s="160"/>
      <c r="S152" s="161">
        <v>-0.02</v>
      </c>
      <c r="T152" s="162"/>
      <c r="U152" s="159">
        <f t="shared" ref="U152:U154" si="157">IF(O152&lt;=4.75,0,O152-4.75)</f>
        <v>0</v>
      </c>
      <c r="V152" s="160"/>
      <c r="W152" s="161">
        <v>0</v>
      </c>
      <c r="X152" s="162"/>
      <c r="Y152" s="159">
        <v>0</v>
      </c>
      <c r="Z152" s="160"/>
      <c r="AA152" s="161">
        <v>0</v>
      </c>
      <c r="AB152" s="162"/>
      <c r="AC152" s="157">
        <f t="shared" si="149"/>
        <v>683.96476430348264</v>
      </c>
      <c r="AD152" s="156"/>
      <c r="AE152" s="52"/>
      <c r="AF152" s="53"/>
    </row>
    <row r="153" spans="1:32" s="34" customFormat="1" x14ac:dyDescent="0.2">
      <c r="A153" s="127">
        <v>13</v>
      </c>
      <c r="B153" s="128" t="str">
        <f t="shared" si="142"/>
        <v>Right Toe of Curb</v>
      </c>
      <c r="C153" s="54"/>
      <c r="D153" s="54"/>
      <c r="E153" s="54"/>
      <c r="F153" s="154">
        <f>VLOOKUP(B153,'Deck Elevations'!$B$8:$AE$14,'Vertical Curve'!A153,FALSE)</f>
        <v>472.08499999999998</v>
      </c>
      <c r="G153" s="154"/>
      <c r="H153" s="154"/>
      <c r="I153" s="155" t="str">
        <f t="shared" si="154"/>
        <v>C</v>
      </c>
      <c r="J153" s="155"/>
      <c r="K153" s="156">
        <f t="shared" si="155"/>
        <v>108.08499999999998</v>
      </c>
      <c r="L153" s="156"/>
      <c r="M153" s="156">
        <f t="shared" ref="M153:M154" si="158">IF(I153="A",V$12+M$12*K153,IF(I153="B",(P$13-M$13)/(2*J$13)*(K153)^2+M$13*K153+V$13,IF(I153="C",V$14+M$14*K153,IF(I153="D",(P$15-M$15)/(2*J$15)*(K153)^2+M$15*K153+V$15,IF(I153="E",V$16+M$16*K153,"Error!")))))</f>
        <v>684.02476430348258</v>
      </c>
      <c r="N153" s="156"/>
      <c r="O153" s="157">
        <f>VLOOKUP(B153,'Deck Elevations'!$B$21:$AG$27,'Vertical Curve'!A153,FALSE)</f>
        <v>4.75</v>
      </c>
      <c r="P153" s="158"/>
      <c r="Q153" s="159">
        <f t="shared" ref="Q153:Q154" si="159">IF(O153&lt;=4.75,O153,4.75)</f>
        <v>4.75</v>
      </c>
      <c r="R153" s="160"/>
      <c r="S153" s="161">
        <v>-0.02</v>
      </c>
      <c r="T153" s="162"/>
      <c r="U153" s="159">
        <f t="shared" si="157"/>
        <v>0</v>
      </c>
      <c r="V153" s="160"/>
      <c r="W153" s="161">
        <v>0</v>
      </c>
      <c r="X153" s="162"/>
      <c r="Y153" s="159">
        <v>0</v>
      </c>
      <c r="Z153" s="160"/>
      <c r="AA153" s="161">
        <v>0</v>
      </c>
      <c r="AB153" s="162"/>
      <c r="AC153" s="157">
        <f t="shared" si="149"/>
        <v>683.92976430348256</v>
      </c>
      <c r="AD153" s="156"/>
      <c r="AE153" s="52"/>
      <c r="AF153" s="53"/>
    </row>
    <row r="154" spans="1:32" s="34" customFormat="1" x14ac:dyDescent="0.2">
      <c r="A154" s="127">
        <v>13</v>
      </c>
      <c r="B154" s="128" t="str">
        <f t="shared" si="142"/>
        <v>Right Edge of Deck</v>
      </c>
      <c r="C154" s="54"/>
      <c r="D154" s="54"/>
      <c r="E154" s="54"/>
      <c r="F154" s="154">
        <f>VLOOKUP(B154,'Deck Elevations'!$B$8:$AE$14,'Vertical Curve'!A154,FALSE)</f>
        <v>472.08499999999998</v>
      </c>
      <c r="G154" s="154"/>
      <c r="H154" s="154"/>
      <c r="I154" s="155" t="str">
        <f t="shared" si="154"/>
        <v>C</v>
      </c>
      <c r="J154" s="155"/>
      <c r="K154" s="156">
        <f t="shared" si="155"/>
        <v>108.08499999999998</v>
      </c>
      <c r="L154" s="156"/>
      <c r="M154" s="156">
        <f t="shared" si="158"/>
        <v>684.02476430348258</v>
      </c>
      <c r="N154" s="156"/>
      <c r="O154" s="157">
        <f>VLOOKUP(B154,'Deck Elevations'!$B$21:$AG$27,'Vertical Curve'!A154,FALSE)</f>
        <v>5.916666666666667</v>
      </c>
      <c r="P154" s="158"/>
      <c r="Q154" s="159">
        <f t="shared" si="159"/>
        <v>4.75</v>
      </c>
      <c r="R154" s="160"/>
      <c r="S154" s="161">
        <v>-0.02</v>
      </c>
      <c r="T154" s="162"/>
      <c r="U154" s="159">
        <f t="shared" si="157"/>
        <v>1.166666666666667</v>
      </c>
      <c r="V154" s="160"/>
      <c r="W154" s="161">
        <v>0</v>
      </c>
      <c r="X154" s="162"/>
      <c r="Y154" s="159">
        <v>0</v>
      </c>
      <c r="Z154" s="160"/>
      <c r="AA154" s="161">
        <v>0</v>
      </c>
      <c r="AB154" s="162"/>
      <c r="AC154" s="156">
        <f t="shared" si="149"/>
        <v>683.92976430348256</v>
      </c>
      <c r="AD154" s="156"/>
      <c r="AE154" s="52"/>
      <c r="AF154" s="53"/>
    </row>
    <row r="155" spans="1:32" x14ac:dyDescent="0.2">
      <c r="AF155" s="53"/>
    </row>
    <row r="156" spans="1:32" s="42" customFormat="1" x14ac:dyDescent="0.2">
      <c r="A156" s="40"/>
      <c r="B156" s="120" t="s">
        <v>51</v>
      </c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  <c r="AA156" s="121"/>
      <c r="AB156" s="121"/>
      <c r="AC156" s="121"/>
      <c r="AD156" s="121"/>
      <c r="AE156" s="50"/>
      <c r="AF156" s="53"/>
    </row>
    <row r="157" spans="1:32" s="42" customFormat="1" x14ac:dyDescent="0.2">
      <c r="A157" s="40"/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50"/>
      <c r="AF157" s="53"/>
    </row>
    <row r="158" spans="1:32" s="42" customFormat="1" x14ac:dyDescent="0.2">
      <c r="A158" s="40"/>
      <c r="B158" s="40"/>
      <c r="C158" s="35"/>
      <c r="D158" s="35"/>
      <c r="E158" s="35"/>
      <c r="F158" s="35"/>
      <c r="G158" s="163"/>
      <c r="H158" s="163"/>
      <c r="I158" s="163"/>
      <c r="J158" s="163"/>
      <c r="K158" s="163" t="s">
        <v>26</v>
      </c>
      <c r="L158" s="163"/>
      <c r="M158" s="163" t="s">
        <v>27</v>
      </c>
      <c r="N158" s="163"/>
      <c r="O158" s="164" t="s">
        <v>33</v>
      </c>
      <c r="P158" s="165"/>
      <c r="Q158" s="169" t="s">
        <v>32</v>
      </c>
      <c r="R158" s="170"/>
      <c r="S158" s="170"/>
      <c r="T158" s="171"/>
      <c r="U158" s="169" t="s">
        <v>32</v>
      </c>
      <c r="V158" s="170"/>
      <c r="W158" s="170"/>
      <c r="X158" s="171"/>
      <c r="Y158" s="169" t="s">
        <v>32</v>
      </c>
      <c r="Z158" s="170"/>
      <c r="AA158" s="170"/>
      <c r="AB158" s="171"/>
      <c r="AC158" s="169" t="s">
        <v>28</v>
      </c>
      <c r="AD158" s="170"/>
      <c r="AE158" s="92"/>
      <c r="AF158" s="53"/>
    </row>
    <row r="159" spans="1:32" s="42" customFormat="1" x14ac:dyDescent="0.2">
      <c r="A159" s="40"/>
      <c r="B159" s="35" t="s">
        <v>29</v>
      </c>
      <c r="C159" s="35"/>
      <c r="D159" s="35"/>
      <c r="E159" s="35"/>
      <c r="F159" s="163" t="s">
        <v>0</v>
      </c>
      <c r="G159" s="163"/>
      <c r="H159" s="163"/>
      <c r="I159" s="163" t="s">
        <v>14</v>
      </c>
      <c r="J159" s="163"/>
      <c r="K159" s="163" t="s">
        <v>30</v>
      </c>
      <c r="L159" s="163"/>
      <c r="M159" s="163" t="s">
        <v>15</v>
      </c>
      <c r="N159" s="163"/>
      <c r="O159" s="164" t="s">
        <v>1</v>
      </c>
      <c r="P159" s="165"/>
      <c r="Q159" s="163" t="s">
        <v>31</v>
      </c>
      <c r="R159" s="163"/>
      <c r="S159" s="163" t="s">
        <v>32</v>
      </c>
      <c r="T159" s="165"/>
      <c r="U159" s="164" t="s">
        <v>31</v>
      </c>
      <c r="V159" s="163"/>
      <c r="W159" s="163" t="s">
        <v>32</v>
      </c>
      <c r="X159" s="165"/>
      <c r="Y159" s="164" t="s">
        <v>31</v>
      </c>
      <c r="Z159" s="163"/>
      <c r="AA159" s="163" t="s">
        <v>32</v>
      </c>
      <c r="AB159" s="165"/>
      <c r="AC159" s="164" t="s">
        <v>15</v>
      </c>
      <c r="AD159" s="163"/>
      <c r="AE159" s="92"/>
      <c r="AF159" s="53"/>
    </row>
    <row r="160" spans="1:32" s="42" customFormat="1" x14ac:dyDescent="0.2">
      <c r="A160" s="40"/>
      <c r="B160" s="123"/>
      <c r="C160" s="123"/>
      <c r="D160" s="123"/>
      <c r="E160" s="123"/>
      <c r="F160" s="166" t="s">
        <v>19</v>
      </c>
      <c r="G160" s="166"/>
      <c r="H160" s="166"/>
      <c r="I160" s="166"/>
      <c r="J160" s="166"/>
      <c r="K160" s="166" t="s">
        <v>19</v>
      </c>
      <c r="L160" s="166"/>
      <c r="M160" s="166" t="s">
        <v>19</v>
      </c>
      <c r="N160" s="166"/>
      <c r="O160" s="167" t="s">
        <v>19</v>
      </c>
      <c r="P160" s="168"/>
      <c r="Q160" s="166" t="s">
        <v>19</v>
      </c>
      <c r="R160" s="166"/>
      <c r="S160" s="166" t="s">
        <v>19</v>
      </c>
      <c r="T160" s="168"/>
      <c r="U160" s="167" t="s">
        <v>19</v>
      </c>
      <c r="V160" s="166"/>
      <c r="W160" s="166" t="s">
        <v>19</v>
      </c>
      <c r="X160" s="168"/>
      <c r="Y160" s="167" t="s">
        <v>19</v>
      </c>
      <c r="Z160" s="166"/>
      <c r="AA160" s="166" t="s">
        <v>19</v>
      </c>
      <c r="AB160" s="168"/>
      <c r="AC160" s="167" t="s">
        <v>19</v>
      </c>
      <c r="AD160" s="166"/>
      <c r="AE160" s="40"/>
      <c r="AF160" s="53"/>
    </row>
    <row r="161" spans="1:32" s="42" customFormat="1" x14ac:dyDescent="0.2">
      <c r="A161" s="40"/>
      <c r="B161" s="103"/>
      <c r="C161" s="103"/>
      <c r="D161" s="103"/>
      <c r="E161" s="103"/>
      <c r="F161" s="103"/>
      <c r="G161" s="124"/>
      <c r="H161" s="124"/>
      <c r="I161" s="124"/>
      <c r="J161" s="124"/>
      <c r="K161" s="124"/>
      <c r="L161" s="124"/>
      <c r="M161" s="124"/>
      <c r="N161" s="124"/>
      <c r="O161" s="125"/>
      <c r="P161" s="126"/>
      <c r="Q161" s="124"/>
      <c r="R161" s="124"/>
      <c r="S161" s="124"/>
      <c r="T161" s="126"/>
      <c r="U161" s="125"/>
      <c r="V161" s="124"/>
      <c r="W161" s="124"/>
      <c r="X161" s="126"/>
      <c r="Y161" s="125"/>
      <c r="Z161" s="124"/>
      <c r="AA161" s="124"/>
      <c r="AB161" s="126"/>
      <c r="AC161" s="124"/>
      <c r="AD161" s="124"/>
      <c r="AE161" s="40"/>
      <c r="AF161" s="53"/>
    </row>
    <row r="162" spans="1:32" s="34" customFormat="1" x14ac:dyDescent="0.2">
      <c r="A162" s="127">
        <v>14</v>
      </c>
      <c r="B162" s="128" t="str">
        <f t="shared" ref="B162:B168" si="160">B148</f>
        <v>Left Edge of Deck</v>
      </c>
      <c r="C162" s="128"/>
      <c r="D162" s="35"/>
      <c r="E162" s="35"/>
      <c r="F162" s="154">
        <f>VLOOKUP(B162,'Deck Elevations'!$B$8:$AE$14,'Vertical Curve'!A162,FALSE)</f>
        <v>491.71</v>
      </c>
      <c r="G162" s="154"/>
      <c r="H162" s="154"/>
      <c r="I162" s="155" t="str">
        <f>IF(F162&lt;Y$12,"A",IF(AND(F162&gt;=S$13,F162&lt;=Y$13),"B",IF(AND(F162&gt;=S$14,F162&lt;=Y$14),"C",IF(AND(F162&gt;=S$15,F162&lt;=Y$15),"D","E"))))</f>
        <v>C</v>
      </c>
      <c r="J162" s="155"/>
      <c r="K162" s="156">
        <f>F162-VLOOKUP(I162,$B$12:$AD$16,18,FALSE)</f>
        <v>127.70999999999998</v>
      </c>
      <c r="L162" s="156"/>
      <c r="M162" s="156">
        <f t="shared" ref="M162" si="161">IF(I162="A",V$12+M$12*K162,IF(I162="B",(P$13-M$13)/(2*J$13)*(K162)^2+M$13*K162+V$13,IF(I162="C",V$14+M$14*K162,IF(I162="D",(P$15-M$15)/(2*J$15)*(K162)^2+M$15*K162+V$15,IF(I162="E",V$16+M$16*K162,"Error!")))))</f>
        <v>684.0564962686567</v>
      </c>
      <c r="N162" s="156"/>
      <c r="O162" s="157">
        <f>VLOOKUP(B162,'Deck Elevations'!$B$21:$AG$27,'Vertical Curve'!A162,FALSE)</f>
        <v>-5.916666666666667</v>
      </c>
      <c r="P162" s="158"/>
      <c r="Q162" s="159">
        <f>IF(O162&gt;=-4.75,O162,-4.75)</f>
        <v>-4.75</v>
      </c>
      <c r="R162" s="160"/>
      <c r="S162" s="161">
        <v>0.02</v>
      </c>
      <c r="T162" s="162"/>
      <c r="U162" s="159">
        <f t="shared" ref="U162:U164" si="162">IF(O162&gt;=-4.75,0,O162+4.75)</f>
        <v>-1.166666666666667</v>
      </c>
      <c r="V162" s="160"/>
      <c r="W162" s="161">
        <v>0</v>
      </c>
      <c r="X162" s="162"/>
      <c r="Y162" s="159">
        <v>0</v>
      </c>
      <c r="Z162" s="160"/>
      <c r="AA162" s="161">
        <v>0</v>
      </c>
      <c r="AB162" s="162"/>
      <c r="AC162" s="157">
        <f>M162+Q162*S162+U162*W162+Y162*AA162</f>
        <v>683.96149626865667</v>
      </c>
      <c r="AD162" s="156"/>
      <c r="AE162" s="52"/>
      <c r="AF162" s="53"/>
    </row>
    <row r="163" spans="1:32" s="34" customFormat="1" x14ac:dyDescent="0.2">
      <c r="A163" s="127">
        <v>14</v>
      </c>
      <c r="B163" s="128" t="str">
        <f t="shared" si="160"/>
        <v>Left Toe of Curb</v>
      </c>
      <c r="C163" s="128"/>
      <c r="D163" s="35"/>
      <c r="E163" s="40"/>
      <c r="F163" s="154">
        <f>VLOOKUP(B163,'Deck Elevations'!$B$8:$AE$14,'Vertical Curve'!A163,FALSE)</f>
        <v>491.71</v>
      </c>
      <c r="G163" s="154"/>
      <c r="H163" s="154"/>
      <c r="I163" s="155" t="str">
        <f t="shared" ref="I163" si="163">IF(F163&lt;Y$12,"A",IF(AND(F163&gt;=S$13,F163&lt;=Y$13),"B",IF(AND(F163&gt;=S$14,F163&lt;=Y$14),"C",IF(AND(F163&gt;=S$15,F163&lt;=Y$15),"D","E"))))</f>
        <v>C</v>
      </c>
      <c r="J163" s="155"/>
      <c r="K163" s="156">
        <f t="shared" ref="K163" si="164">F163-VLOOKUP(I163,$B$12:$AD$16,18,FALSE)</f>
        <v>127.70999999999998</v>
      </c>
      <c r="L163" s="156"/>
      <c r="M163" s="156">
        <f t="shared" ref="M163" si="165">IF(I163="A",V$12+M$12*K163,IF(I163="B",(P$13-M$13)/(2*J$13)*(K163)^2+M$13*K163+V$13,IF(I163="C",V$14+M$14*K163,IF(I163="D",(P$15-M$15)/(2*J$15)*(K163)^2+M$15*K163+V$15,IF(I163="E",V$16+M$16*K163,"Error!")))))</f>
        <v>684.0564962686567</v>
      </c>
      <c r="N163" s="156"/>
      <c r="O163" s="157">
        <f>VLOOKUP(B163,'Deck Elevations'!$B$21:$AG$27,'Vertical Curve'!A163,FALSE)</f>
        <v>-4.75</v>
      </c>
      <c r="P163" s="158"/>
      <c r="Q163" s="159">
        <f t="shared" ref="Q163:Q164" si="166">IF(O163&gt;=-4.75,O163,-4.75)</f>
        <v>-4.75</v>
      </c>
      <c r="R163" s="160"/>
      <c r="S163" s="161">
        <v>0.02</v>
      </c>
      <c r="T163" s="162"/>
      <c r="U163" s="159">
        <f t="shared" si="162"/>
        <v>0</v>
      </c>
      <c r="V163" s="160"/>
      <c r="W163" s="161">
        <v>0</v>
      </c>
      <c r="X163" s="162"/>
      <c r="Y163" s="159">
        <v>0</v>
      </c>
      <c r="Z163" s="160"/>
      <c r="AA163" s="161">
        <v>0</v>
      </c>
      <c r="AB163" s="162"/>
      <c r="AC163" s="157">
        <f t="shared" ref="AC163:AC168" si="167">M163+Q163*S163+U163*W163+Y163*AA163</f>
        <v>683.96149626865667</v>
      </c>
      <c r="AD163" s="156"/>
      <c r="AE163" s="52"/>
      <c r="AF163" s="53"/>
    </row>
    <row r="164" spans="1:32" s="34" customFormat="1" x14ac:dyDescent="0.2">
      <c r="A164" s="127">
        <v>14</v>
      </c>
      <c r="B164" s="128" t="str">
        <f t="shared" si="160"/>
        <v>Beam 1</v>
      </c>
      <c r="C164" s="128"/>
      <c r="D164" s="35"/>
      <c r="E164" s="40"/>
      <c r="F164" s="154">
        <f>VLOOKUP(B164,'Deck Elevations'!$B$8:$AE$14,'Vertical Curve'!A164,FALSE)</f>
        <v>491.71</v>
      </c>
      <c r="G164" s="154"/>
      <c r="H164" s="154"/>
      <c r="I164" s="155" t="str">
        <f t="shared" ref="I164:I165" si="168">IF(F164&lt;Y$12,"A",IF(AND(F164&gt;=S$13,F164&lt;=Y$13),"B",IF(AND(F164&gt;=S$14,F164&lt;=Y$14),"C",IF(AND(F164&gt;=S$15,F164&lt;=Y$15),"D","E"))))</f>
        <v>C</v>
      </c>
      <c r="J164" s="155"/>
      <c r="K164" s="156">
        <f t="shared" ref="K164:K165" si="169">F164-VLOOKUP(I164,$B$12:$AD$16,18,FALSE)</f>
        <v>127.70999999999998</v>
      </c>
      <c r="L164" s="156"/>
      <c r="M164" s="156">
        <f t="shared" ref="M164:M165" si="170">IF(I164="A",V$12+M$12*K164,IF(I164="B",(P$13-M$13)/(2*J$13)*(K164)^2+M$13*K164+V$13,IF(I164="C",V$14+M$14*K164,IF(I164="D",(P$15-M$15)/(2*J$15)*(K164)^2+M$15*K164+V$15,IF(I164="E",V$16+M$16*K164,"Error!")))))</f>
        <v>684.0564962686567</v>
      </c>
      <c r="N164" s="156"/>
      <c r="O164" s="157">
        <f>VLOOKUP(B164,'Deck Elevations'!$B$21:$AG$27,'Vertical Curve'!A164,FALSE)</f>
        <v>-3</v>
      </c>
      <c r="P164" s="158"/>
      <c r="Q164" s="159">
        <f t="shared" si="166"/>
        <v>-3</v>
      </c>
      <c r="R164" s="160"/>
      <c r="S164" s="161">
        <v>0.02</v>
      </c>
      <c r="T164" s="162"/>
      <c r="U164" s="159">
        <f t="shared" si="162"/>
        <v>0</v>
      </c>
      <c r="V164" s="160"/>
      <c r="W164" s="161">
        <v>0</v>
      </c>
      <c r="X164" s="162"/>
      <c r="Y164" s="159">
        <v>0</v>
      </c>
      <c r="Z164" s="160"/>
      <c r="AA164" s="161">
        <v>0</v>
      </c>
      <c r="AB164" s="162"/>
      <c r="AC164" s="157">
        <f t="shared" si="167"/>
        <v>683.99649626865676</v>
      </c>
      <c r="AD164" s="156"/>
      <c r="AE164" s="52"/>
      <c r="AF164" s="53"/>
    </row>
    <row r="165" spans="1:32" s="34" customFormat="1" x14ac:dyDescent="0.2">
      <c r="A165" s="127">
        <v>14</v>
      </c>
      <c r="B165" s="128" t="str">
        <f t="shared" si="160"/>
        <v>Profile Grade</v>
      </c>
      <c r="C165" s="128"/>
      <c r="D165" s="35"/>
      <c r="E165" s="40"/>
      <c r="F165" s="154">
        <f>VLOOKUP(B165,'Deck Elevations'!$B$8:$AE$14,'Vertical Curve'!A165,FALSE)</f>
        <v>491.71</v>
      </c>
      <c r="G165" s="154"/>
      <c r="H165" s="154"/>
      <c r="I165" s="155" t="str">
        <f t="shared" si="168"/>
        <v>C</v>
      </c>
      <c r="J165" s="155"/>
      <c r="K165" s="156">
        <f t="shared" si="169"/>
        <v>127.70999999999998</v>
      </c>
      <c r="L165" s="156"/>
      <c r="M165" s="156">
        <f t="shared" si="170"/>
        <v>684.0564962686567</v>
      </c>
      <c r="N165" s="156"/>
      <c r="O165" s="157">
        <f>VLOOKUP(B165,'Deck Elevations'!$B$21:$AG$27,'Vertical Curve'!A165,FALSE)</f>
        <v>0</v>
      </c>
      <c r="P165" s="158"/>
      <c r="Q165" s="159">
        <f t="shared" ref="Q165" si="171">O165</f>
        <v>0</v>
      </c>
      <c r="R165" s="160"/>
      <c r="S165" s="161">
        <v>0</v>
      </c>
      <c r="T165" s="162"/>
      <c r="U165" s="159">
        <v>0</v>
      </c>
      <c r="V165" s="160"/>
      <c r="W165" s="161">
        <v>0</v>
      </c>
      <c r="X165" s="162"/>
      <c r="Y165" s="159">
        <v>0</v>
      </c>
      <c r="Z165" s="160"/>
      <c r="AA165" s="161">
        <v>0</v>
      </c>
      <c r="AB165" s="162"/>
      <c r="AC165" s="157">
        <f t="shared" si="167"/>
        <v>684.0564962686567</v>
      </c>
      <c r="AD165" s="156"/>
      <c r="AE165" s="52"/>
      <c r="AF165" s="53"/>
    </row>
    <row r="166" spans="1:32" s="34" customFormat="1" x14ac:dyDescent="0.2">
      <c r="A166" s="127">
        <v>14</v>
      </c>
      <c r="B166" s="128" t="str">
        <f t="shared" si="160"/>
        <v>Beam 2</v>
      </c>
      <c r="C166" s="54"/>
      <c r="D166" s="54"/>
      <c r="E166" s="54"/>
      <c r="F166" s="154">
        <f>VLOOKUP(B166,'Deck Elevations'!$B$8:$AE$14,'Vertical Curve'!A166,FALSE)</f>
        <v>491.71</v>
      </c>
      <c r="G166" s="154"/>
      <c r="H166" s="154"/>
      <c r="I166" s="155" t="str">
        <f t="shared" ref="I166:I168" si="172">IF(F166&lt;Y$12,"A",IF(AND(F166&gt;=S$13,F166&lt;=Y$13),"B",IF(AND(F166&gt;=S$14,F166&lt;=Y$14),"C",IF(AND(F166&gt;=S$15,F166&lt;=Y$15),"D","E"))))</f>
        <v>C</v>
      </c>
      <c r="J166" s="155"/>
      <c r="K166" s="156">
        <f t="shared" ref="K166:K168" si="173">F166-VLOOKUP(I166,$B$12:$AD$16,18,FALSE)</f>
        <v>127.70999999999998</v>
      </c>
      <c r="L166" s="156"/>
      <c r="M166" s="156">
        <f t="shared" ref="M166:M167" si="174">IF(I166="A",V$12+M$12*K166,IF(I166="B",(P$13-M$13)/(2*J$13)*(K166)^2+M$13*K166+V$13,IF(I166="C",V$14+M$14*K166,IF(I166="D",(P$15-M$15)/(2*J$15)*(K166)^2+M$15*K166+V$15,IF(I166="E",V$16+M$16*K166,"Error!")))))</f>
        <v>684.0564962686567</v>
      </c>
      <c r="N166" s="156"/>
      <c r="O166" s="157">
        <f>VLOOKUP(B166,'Deck Elevations'!$B$21:$AG$27,'Vertical Curve'!A166,FALSE)</f>
        <v>3</v>
      </c>
      <c r="P166" s="158"/>
      <c r="Q166" s="159">
        <f>IF(O166&lt;=4.75,O166,4.75)</f>
        <v>3</v>
      </c>
      <c r="R166" s="160"/>
      <c r="S166" s="161">
        <v>-0.02</v>
      </c>
      <c r="T166" s="162"/>
      <c r="U166" s="159">
        <f t="shared" ref="U166:U168" si="175">IF(O166&lt;=4.75,0,O166-4.75)</f>
        <v>0</v>
      </c>
      <c r="V166" s="160"/>
      <c r="W166" s="161">
        <v>0</v>
      </c>
      <c r="X166" s="162"/>
      <c r="Y166" s="159">
        <v>0</v>
      </c>
      <c r="Z166" s="160"/>
      <c r="AA166" s="161">
        <v>0</v>
      </c>
      <c r="AB166" s="162"/>
      <c r="AC166" s="157">
        <f t="shared" si="167"/>
        <v>683.99649626865676</v>
      </c>
      <c r="AD166" s="156"/>
      <c r="AE166" s="52"/>
      <c r="AF166" s="53"/>
    </row>
    <row r="167" spans="1:32" s="34" customFormat="1" x14ac:dyDescent="0.2">
      <c r="A167" s="127">
        <v>14</v>
      </c>
      <c r="B167" s="128" t="str">
        <f t="shared" si="160"/>
        <v>Right Toe of Curb</v>
      </c>
      <c r="C167" s="54"/>
      <c r="D167" s="54"/>
      <c r="E167" s="54"/>
      <c r="F167" s="154">
        <f>VLOOKUP(B167,'Deck Elevations'!$B$8:$AE$14,'Vertical Curve'!A167,FALSE)</f>
        <v>491.71</v>
      </c>
      <c r="G167" s="154"/>
      <c r="H167" s="154"/>
      <c r="I167" s="155" t="str">
        <f t="shared" si="172"/>
        <v>C</v>
      </c>
      <c r="J167" s="155"/>
      <c r="K167" s="156">
        <f t="shared" si="173"/>
        <v>127.70999999999998</v>
      </c>
      <c r="L167" s="156"/>
      <c r="M167" s="156">
        <f t="shared" si="174"/>
        <v>684.0564962686567</v>
      </c>
      <c r="N167" s="156"/>
      <c r="O167" s="157">
        <f>VLOOKUP(B167,'Deck Elevations'!$B$21:$AG$27,'Vertical Curve'!A167,FALSE)</f>
        <v>4.75</v>
      </c>
      <c r="P167" s="158"/>
      <c r="Q167" s="159">
        <f t="shared" ref="Q167:Q168" si="176">IF(O167&lt;=4.75,O167,4.75)</f>
        <v>4.75</v>
      </c>
      <c r="R167" s="160"/>
      <c r="S167" s="161">
        <v>-0.02</v>
      </c>
      <c r="T167" s="162"/>
      <c r="U167" s="159">
        <f t="shared" si="175"/>
        <v>0</v>
      </c>
      <c r="V167" s="160"/>
      <c r="W167" s="161">
        <v>0</v>
      </c>
      <c r="X167" s="162"/>
      <c r="Y167" s="159">
        <v>0</v>
      </c>
      <c r="Z167" s="160"/>
      <c r="AA167" s="161">
        <v>0</v>
      </c>
      <c r="AB167" s="162"/>
      <c r="AC167" s="157">
        <f t="shared" si="167"/>
        <v>683.96149626865667</v>
      </c>
      <c r="AD167" s="156"/>
      <c r="AE167" s="52"/>
      <c r="AF167" s="53"/>
    </row>
    <row r="168" spans="1:32" s="34" customFormat="1" x14ac:dyDescent="0.2">
      <c r="A168" s="127">
        <v>14</v>
      </c>
      <c r="B168" s="128" t="str">
        <f t="shared" si="160"/>
        <v>Right Edge of Deck</v>
      </c>
      <c r="C168" s="54"/>
      <c r="D168" s="54"/>
      <c r="E168" s="54"/>
      <c r="F168" s="154">
        <f>VLOOKUP(B168,'Deck Elevations'!$B$8:$AE$14,'Vertical Curve'!A168,FALSE)</f>
        <v>491.71</v>
      </c>
      <c r="G168" s="154"/>
      <c r="H168" s="154"/>
      <c r="I168" s="155" t="str">
        <f t="shared" si="172"/>
        <v>C</v>
      </c>
      <c r="J168" s="155"/>
      <c r="K168" s="156">
        <f t="shared" si="173"/>
        <v>127.70999999999998</v>
      </c>
      <c r="L168" s="156"/>
      <c r="M168" s="156">
        <f t="shared" ref="M168" si="177">IF(I168="A",V$12+M$12*K168,IF(I168="B",(P$13-M$13)/(2*J$13)*(K168)^2+M$13*K168+V$13,IF(I168="C",V$14+M$14*K168,IF(I168="D",(P$15-M$15)/(2*J$15)*(K168)^2+M$15*K168+V$15,IF(I168="E",V$16+M$16*K168,"Error!")))))</f>
        <v>684.0564962686567</v>
      </c>
      <c r="N168" s="156"/>
      <c r="O168" s="157">
        <f>VLOOKUP(B168,'Deck Elevations'!$B$21:$AG$27,'Vertical Curve'!A168,FALSE)</f>
        <v>5.916666666666667</v>
      </c>
      <c r="P168" s="158"/>
      <c r="Q168" s="159">
        <f t="shared" si="176"/>
        <v>4.75</v>
      </c>
      <c r="R168" s="160"/>
      <c r="S168" s="161">
        <v>-0.02</v>
      </c>
      <c r="T168" s="162"/>
      <c r="U168" s="159">
        <f t="shared" si="175"/>
        <v>1.166666666666667</v>
      </c>
      <c r="V168" s="160"/>
      <c r="W168" s="161">
        <v>0</v>
      </c>
      <c r="X168" s="162"/>
      <c r="Y168" s="159">
        <v>0</v>
      </c>
      <c r="Z168" s="160"/>
      <c r="AA168" s="161">
        <v>0</v>
      </c>
      <c r="AB168" s="162"/>
      <c r="AC168" s="156">
        <f t="shared" si="167"/>
        <v>683.96149626865667</v>
      </c>
      <c r="AD168" s="156"/>
      <c r="AE168" s="52"/>
      <c r="AF168" s="53"/>
    </row>
    <row r="169" spans="1:32" x14ac:dyDescent="0.2">
      <c r="AF169" s="53"/>
    </row>
    <row r="170" spans="1:32" s="42" customFormat="1" x14ac:dyDescent="0.2">
      <c r="A170" s="40"/>
      <c r="B170" s="120" t="s">
        <v>52</v>
      </c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  <c r="X170" s="121"/>
      <c r="Y170" s="121"/>
      <c r="Z170" s="121"/>
      <c r="AA170" s="121"/>
      <c r="AB170" s="121"/>
      <c r="AC170" s="121"/>
      <c r="AD170" s="121"/>
      <c r="AE170" s="50"/>
      <c r="AF170" s="53"/>
    </row>
    <row r="171" spans="1:32" s="42" customFormat="1" x14ac:dyDescent="0.2">
      <c r="A171" s="40"/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50"/>
      <c r="AF171" s="53"/>
    </row>
    <row r="172" spans="1:32" s="42" customFormat="1" x14ac:dyDescent="0.2">
      <c r="A172" s="40"/>
      <c r="B172" s="40"/>
      <c r="C172" s="35"/>
      <c r="D172" s="35"/>
      <c r="E172" s="35"/>
      <c r="F172" s="35"/>
      <c r="G172" s="163"/>
      <c r="H172" s="163"/>
      <c r="I172" s="163"/>
      <c r="J172" s="163"/>
      <c r="K172" s="163" t="s">
        <v>26</v>
      </c>
      <c r="L172" s="163"/>
      <c r="M172" s="163" t="s">
        <v>27</v>
      </c>
      <c r="N172" s="163"/>
      <c r="O172" s="164" t="s">
        <v>33</v>
      </c>
      <c r="P172" s="165"/>
      <c r="Q172" s="169" t="s">
        <v>32</v>
      </c>
      <c r="R172" s="170"/>
      <c r="S172" s="170"/>
      <c r="T172" s="171"/>
      <c r="U172" s="169" t="s">
        <v>32</v>
      </c>
      <c r="V172" s="170"/>
      <c r="W172" s="170"/>
      <c r="X172" s="171"/>
      <c r="Y172" s="169" t="s">
        <v>32</v>
      </c>
      <c r="Z172" s="170"/>
      <c r="AA172" s="170"/>
      <c r="AB172" s="171"/>
      <c r="AC172" s="169" t="s">
        <v>28</v>
      </c>
      <c r="AD172" s="170"/>
      <c r="AE172" s="92"/>
      <c r="AF172" s="53"/>
    </row>
    <row r="173" spans="1:32" s="42" customFormat="1" x14ac:dyDescent="0.2">
      <c r="A173" s="40"/>
      <c r="B173" s="35" t="s">
        <v>29</v>
      </c>
      <c r="C173" s="35"/>
      <c r="D173" s="35"/>
      <c r="E173" s="35"/>
      <c r="F173" s="163" t="s">
        <v>0</v>
      </c>
      <c r="G173" s="163"/>
      <c r="H173" s="163"/>
      <c r="I173" s="163" t="s">
        <v>14</v>
      </c>
      <c r="J173" s="163"/>
      <c r="K173" s="163" t="s">
        <v>30</v>
      </c>
      <c r="L173" s="163"/>
      <c r="M173" s="163" t="s">
        <v>15</v>
      </c>
      <c r="N173" s="163"/>
      <c r="O173" s="164" t="s">
        <v>1</v>
      </c>
      <c r="P173" s="165"/>
      <c r="Q173" s="163" t="s">
        <v>31</v>
      </c>
      <c r="R173" s="163"/>
      <c r="S173" s="163" t="s">
        <v>32</v>
      </c>
      <c r="T173" s="165"/>
      <c r="U173" s="164" t="s">
        <v>31</v>
      </c>
      <c r="V173" s="163"/>
      <c r="W173" s="163" t="s">
        <v>32</v>
      </c>
      <c r="X173" s="165"/>
      <c r="Y173" s="164" t="s">
        <v>31</v>
      </c>
      <c r="Z173" s="163"/>
      <c r="AA173" s="163" t="s">
        <v>32</v>
      </c>
      <c r="AB173" s="165"/>
      <c r="AC173" s="164" t="s">
        <v>15</v>
      </c>
      <c r="AD173" s="163"/>
      <c r="AE173" s="92"/>
      <c r="AF173" s="53"/>
    </row>
    <row r="174" spans="1:32" s="42" customFormat="1" x14ac:dyDescent="0.2">
      <c r="A174" s="40"/>
      <c r="B174" s="123"/>
      <c r="C174" s="123"/>
      <c r="D174" s="123"/>
      <c r="E174" s="123"/>
      <c r="F174" s="166" t="s">
        <v>19</v>
      </c>
      <c r="G174" s="166"/>
      <c r="H174" s="166"/>
      <c r="I174" s="166"/>
      <c r="J174" s="166"/>
      <c r="K174" s="166" t="s">
        <v>19</v>
      </c>
      <c r="L174" s="166"/>
      <c r="M174" s="166" t="s">
        <v>19</v>
      </c>
      <c r="N174" s="166"/>
      <c r="O174" s="167" t="s">
        <v>19</v>
      </c>
      <c r="P174" s="168"/>
      <c r="Q174" s="166" t="s">
        <v>19</v>
      </c>
      <c r="R174" s="166"/>
      <c r="S174" s="166" t="s">
        <v>19</v>
      </c>
      <c r="T174" s="168"/>
      <c r="U174" s="167" t="s">
        <v>19</v>
      </c>
      <c r="V174" s="166"/>
      <c r="W174" s="166" t="s">
        <v>19</v>
      </c>
      <c r="X174" s="168"/>
      <c r="Y174" s="167" t="s">
        <v>19</v>
      </c>
      <c r="Z174" s="166"/>
      <c r="AA174" s="166" t="s">
        <v>19</v>
      </c>
      <c r="AB174" s="168"/>
      <c r="AC174" s="167" t="s">
        <v>19</v>
      </c>
      <c r="AD174" s="166"/>
      <c r="AE174" s="40"/>
      <c r="AF174" s="53"/>
    </row>
    <row r="175" spans="1:32" s="42" customFormat="1" x14ac:dyDescent="0.2">
      <c r="A175" s="40"/>
      <c r="B175" s="103"/>
      <c r="C175" s="103"/>
      <c r="D175" s="103"/>
      <c r="E175" s="103"/>
      <c r="F175" s="103"/>
      <c r="G175" s="124"/>
      <c r="H175" s="124"/>
      <c r="I175" s="124"/>
      <c r="J175" s="124"/>
      <c r="K175" s="124"/>
      <c r="L175" s="124"/>
      <c r="M175" s="124"/>
      <c r="N175" s="124"/>
      <c r="O175" s="125"/>
      <c r="P175" s="126"/>
      <c r="Q175" s="124"/>
      <c r="R175" s="124"/>
      <c r="S175" s="124"/>
      <c r="T175" s="126"/>
      <c r="U175" s="125"/>
      <c r="V175" s="124"/>
      <c r="W175" s="124"/>
      <c r="X175" s="126"/>
      <c r="Y175" s="125"/>
      <c r="Z175" s="124"/>
      <c r="AA175" s="124"/>
      <c r="AB175" s="126"/>
      <c r="AC175" s="124"/>
      <c r="AD175" s="124"/>
      <c r="AE175" s="40"/>
      <c r="AF175" s="53"/>
    </row>
    <row r="176" spans="1:32" s="34" customFormat="1" x14ac:dyDescent="0.2">
      <c r="A176" s="127">
        <v>15</v>
      </c>
      <c r="B176" s="128" t="str">
        <f t="shared" ref="B176:B182" si="178">B162</f>
        <v>Left Edge of Deck</v>
      </c>
      <c r="C176" s="128"/>
      <c r="D176" s="35"/>
      <c r="E176" s="35"/>
      <c r="F176" s="154">
        <f>VLOOKUP(B176,'Deck Elevations'!$B$8:$AE$14,'Vertical Curve'!A176,FALSE)</f>
        <v>508.58499999999998</v>
      </c>
      <c r="G176" s="154"/>
      <c r="H176" s="154"/>
      <c r="I176" s="155" t="str">
        <f>IF(F176&lt;Y$12,"A",IF(AND(F176&gt;=S$13,F176&lt;=Y$13),"B",IF(AND(F176&gt;=S$14,F176&lt;=Y$14),"C",IF(AND(F176&gt;=S$15,F176&lt;=Y$15),"D","E"))))</f>
        <v>C</v>
      </c>
      <c r="J176" s="155"/>
      <c r="K176" s="156">
        <f>F176-VLOOKUP(I176,$B$12:$AD$16,18,FALSE)</f>
        <v>144.58499999999998</v>
      </c>
      <c r="L176" s="156"/>
      <c r="M176" s="156">
        <f t="shared" ref="M176" si="179">IF(I176="A",V$12+M$12*K176,IF(I176="B",(P$13-M$13)/(2*J$13)*(K176)^2+M$13*K176+V$13,IF(I176="C",V$14+M$14*K176,IF(I176="D",(P$15-M$15)/(2*J$15)*(K176)^2+M$15*K176+V$15,IF(I176="E",V$16+M$16*K176,"Error!")))))</f>
        <v>684.08378171641789</v>
      </c>
      <c r="N176" s="156"/>
      <c r="O176" s="157">
        <f>VLOOKUP(B176,'Deck Elevations'!$B$21:$AG$27,'Vertical Curve'!A176,FALSE)</f>
        <v>-5.916666666666667</v>
      </c>
      <c r="P176" s="158"/>
      <c r="Q176" s="159">
        <f>IF(O176&gt;=-4.75,O176,-4.75)</f>
        <v>-4.75</v>
      </c>
      <c r="R176" s="160"/>
      <c r="S176" s="161">
        <v>0.02</v>
      </c>
      <c r="T176" s="162"/>
      <c r="U176" s="159">
        <f t="shared" ref="U176:U178" si="180">IF(O176&gt;=-4.75,0,O176+4.75)</f>
        <v>-1.166666666666667</v>
      </c>
      <c r="V176" s="160"/>
      <c r="W176" s="161">
        <v>0</v>
      </c>
      <c r="X176" s="162"/>
      <c r="Y176" s="159">
        <v>0</v>
      </c>
      <c r="Z176" s="160"/>
      <c r="AA176" s="161">
        <v>0</v>
      </c>
      <c r="AB176" s="162"/>
      <c r="AC176" s="157">
        <f>M176+Q176*S176+U176*W176+Y176*AA176</f>
        <v>683.98878171641786</v>
      </c>
      <c r="AD176" s="156"/>
      <c r="AE176" s="52"/>
      <c r="AF176" s="53"/>
    </row>
    <row r="177" spans="1:32" s="34" customFormat="1" x14ac:dyDescent="0.2">
      <c r="A177" s="127">
        <v>15</v>
      </c>
      <c r="B177" s="128" t="str">
        <f t="shared" si="178"/>
        <v>Left Toe of Curb</v>
      </c>
      <c r="C177" s="128"/>
      <c r="D177" s="35"/>
      <c r="E177" s="40"/>
      <c r="F177" s="154">
        <f>VLOOKUP(B177,'Deck Elevations'!$B$8:$AE$14,'Vertical Curve'!A177,FALSE)</f>
        <v>508.58499999999998</v>
      </c>
      <c r="G177" s="154"/>
      <c r="H177" s="154"/>
      <c r="I177" s="155" t="str">
        <f t="shared" ref="I177" si="181">IF(F177&lt;Y$12,"A",IF(AND(F177&gt;=S$13,F177&lt;=Y$13),"B",IF(AND(F177&gt;=S$14,F177&lt;=Y$14),"C",IF(AND(F177&gt;=S$15,F177&lt;=Y$15),"D","E"))))</f>
        <v>C</v>
      </c>
      <c r="J177" s="155"/>
      <c r="K177" s="156">
        <f t="shared" ref="K177" si="182">F177-VLOOKUP(I177,$B$12:$AD$16,18,FALSE)</f>
        <v>144.58499999999998</v>
      </c>
      <c r="L177" s="156"/>
      <c r="M177" s="156">
        <f t="shared" ref="M177" si="183">IF(I177="A",V$12+M$12*K177,IF(I177="B",(P$13-M$13)/(2*J$13)*(K177)^2+M$13*K177+V$13,IF(I177="C",V$14+M$14*K177,IF(I177="D",(P$15-M$15)/(2*J$15)*(K177)^2+M$15*K177+V$15,IF(I177="E",V$16+M$16*K177,"Error!")))))</f>
        <v>684.08378171641789</v>
      </c>
      <c r="N177" s="156"/>
      <c r="O177" s="157">
        <f>VLOOKUP(B177,'Deck Elevations'!$B$21:$AG$27,'Vertical Curve'!A177,FALSE)</f>
        <v>-4.75</v>
      </c>
      <c r="P177" s="158"/>
      <c r="Q177" s="159">
        <f t="shared" ref="Q177:Q178" si="184">IF(O177&gt;=-4.75,O177,-4.75)</f>
        <v>-4.75</v>
      </c>
      <c r="R177" s="160"/>
      <c r="S177" s="161">
        <v>0.02</v>
      </c>
      <c r="T177" s="162"/>
      <c r="U177" s="159">
        <f t="shared" si="180"/>
        <v>0</v>
      </c>
      <c r="V177" s="160"/>
      <c r="W177" s="161">
        <v>0</v>
      </c>
      <c r="X177" s="162"/>
      <c r="Y177" s="159">
        <v>0</v>
      </c>
      <c r="Z177" s="160"/>
      <c r="AA177" s="161">
        <v>0</v>
      </c>
      <c r="AB177" s="162"/>
      <c r="AC177" s="157">
        <f t="shared" ref="AC177:AC182" si="185">M177+Q177*S177+U177*W177+Y177*AA177</f>
        <v>683.98878171641786</v>
      </c>
      <c r="AD177" s="156"/>
      <c r="AE177" s="52"/>
      <c r="AF177" s="53"/>
    </row>
    <row r="178" spans="1:32" s="34" customFormat="1" x14ac:dyDescent="0.2">
      <c r="A178" s="127">
        <v>15</v>
      </c>
      <c r="B178" s="128" t="str">
        <f t="shared" si="178"/>
        <v>Beam 1</v>
      </c>
      <c r="C178" s="128"/>
      <c r="D178" s="35"/>
      <c r="E178" s="40"/>
      <c r="F178" s="154">
        <f>VLOOKUP(B178,'Deck Elevations'!$B$8:$AE$14,'Vertical Curve'!A178,FALSE)</f>
        <v>508.58499999999998</v>
      </c>
      <c r="G178" s="154"/>
      <c r="H178" s="154"/>
      <c r="I178" s="155" t="str">
        <f t="shared" ref="I178:I179" si="186">IF(F178&lt;Y$12,"A",IF(AND(F178&gt;=S$13,F178&lt;=Y$13),"B",IF(AND(F178&gt;=S$14,F178&lt;=Y$14),"C",IF(AND(F178&gt;=S$15,F178&lt;=Y$15),"D","E"))))</f>
        <v>C</v>
      </c>
      <c r="J178" s="155"/>
      <c r="K178" s="156">
        <f t="shared" ref="K178:K179" si="187">F178-VLOOKUP(I178,$B$12:$AD$16,18,FALSE)</f>
        <v>144.58499999999998</v>
      </c>
      <c r="L178" s="156"/>
      <c r="M178" s="156">
        <f t="shared" ref="M178:M179" si="188">IF(I178="A",V$12+M$12*K178,IF(I178="B",(P$13-M$13)/(2*J$13)*(K178)^2+M$13*K178+V$13,IF(I178="C",V$14+M$14*K178,IF(I178="D",(P$15-M$15)/(2*J$15)*(K178)^2+M$15*K178+V$15,IF(I178="E",V$16+M$16*K178,"Error!")))))</f>
        <v>684.08378171641789</v>
      </c>
      <c r="N178" s="156"/>
      <c r="O178" s="157">
        <f>VLOOKUP(B178,'Deck Elevations'!$B$21:$AG$27,'Vertical Curve'!A178,FALSE)</f>
        <v>-3</v>
      </c>
      <c r="P178" s="158"/>
      <c r="Q178" s="159">
        <f t="shared" si="184"/>
        <v>-3</v>
      </c>
      <c r="R178" s="160"/>
      <c r="S178" s="161">
        <v>0.02</v>
      </c>
      <c r="T178" s="162"/>
      <c r="U178" s="159">
        <f t="shared" si="180"/>
        <v>0</v>
      </c>
      <c r="V178" s="160"/>
      <c r="W178" s="161">
        <v>0</v>
      </c>
      <c r="X178" s="162"/>
      <c r="Y178" s="159">
        <v>0</v>
      </c>
      <c r="Z178" s="160"/>
      <c r="AA178" s="161">
        <v>0</v>
      </c>
      <c r="AB178" s="162"/>
      <c r="AC178" s="157">
        <f t="shared" si="185"/>
        <v>684.02378171641794</v>
      </c>
      <c r="AD178" s="156"/>
      <c r="AE178" s="52"/>
      <c r="AF178" s="53"/>
    </row>
    <row r="179" spans="1:32" s="34" customFormat="1" x14ac:dyDescent="0.2">
      <c r="A179" s="127">
        <v>15</v>
      </c>
      <c r="B179" s="128" t="str">
        <f t="shared" si="178"/>
        <v>Profile Grade</v>
      </c>
      <c r="C179" s="128"/>
      <c r="D179" s="35"/>
      <c r="E179" s="40"/>
      <c r="F179" s="154">
        <f>VLOOKUP(B179,'Deck Elevations'!$B$8:$AE$14,'Vertical Curve'!A179,FALSE)</f>
        <v>508.58499999999998</v>
      </c>
      <c r="G179" s="154"/>
      <c r="H179" s="154"/>
      <c r="I179" s="155" t="str">
        <f t="shared" si="186"/>
        <v>C</v>
      </c>
      <c r="J179" s="155"/>
      <c r="K179" s="156">
        <f t="shared" si="187"/>
        <v>144.58499999999998</v>
      </c>
      <c r="L179" s="156"/>
      <c r="M179" s="156">
        <f t="shared" si="188"/>
        <v>684.08378171641789</v>
      </c>
      <c r="N179" s="156"/>
      <c r="O179" s="157">
        <f>VLOOKUP(B179,'Deck Elevations'!$B$21:$AG$27,'Vertical Curve'!A179,FALSE)</f>
        <v>0</v>
      </c>
      <c r="P179" s="158"/>
      <c r="Q179" s="159">
        <f t="shared" ref="Q179" si="189">O179</f>
        <v>0</v>
      </c>
      <c r="R179" s="160"/>
      <c r="S179" s="161">
        <v>0</v>
      </c>
      <c r="T179" s="162"/>
      <c r="U179" s="159">
        <v>0</v>
      </c>
      <c r="V179" s="160"/>
      <c r="W179" s="161">
        <v>0</v>
      </c>
      <c r="X179" s="162"/>
      <c r="Y179" s="159">
        <v>0</v>
      </c>
      <c r="Z179" s="160"/>
      <c r="AA179" s="161">
        <v>0</v>
      </c>
      <c r="AB179" s="162"/>
      <c r="AC179" s="157">
        <f t="shared" si="185"/>
        <v>684.08378171641789</v>
      </c>
      <c r="AD179" s="156"/>
      <c r="AE179" s="52"/>
      <c r="AF179" s="53"/>
    </row>
    <row r="180" spans="1:32" s="34" customFormat="1" x14ac:dyDescent="0.2">
      <c r="A180" s="127">
        <v>15</v>
      </c>
      <c r="B180" s="128" t="str">
        <f t="shared" si="178"/>
        <v>Beam 2</v>
      </c>
      <c r="C180" s="54"/>
      <c r="D180" s="54"/>
      <c r="E180" s="54"/>
      <c r="F180" s="154">
        <f>VLOOKUP(B180,'Deck Elevations'!$B$8:$AE$14,'Vertical Curve'!A180,FALSE)</f>
        <v>508.58499999999998</v>
      </c>
      <c r="G180" s="154"/>
      <c r="H180" s="154"/>
      <c r="I180" s="155" t="str">
        <f t="shared" ref="I180:I182" si="190">IF(F180&lt;Y$12,"A",IF(AND(F180&gt;=S$13,F180&lt;=Y$13),"B",IF(AND(F180&gt;=S$14,F180&lt;=Y$14),"C",IF(AND(F180&gt;=S$15,F180&lt;=Y$15),"D","E"))))</f>
        <v>C</v>
      </c>
      <c r="J180" s="155"/>
      <c r="K180" s="156">
        <f t="shared" ref="K180:K182" si="191">F180-VLOOKUP(I180,$B$12:$AD$16,18,FALSE)</f>
        <v>144.58499999999998</v>
      </c>
      <c r="L180" s="156"/>
      <c r="M180" s="156">
        <f t="shared" ref="M180" si="192">IF(I180="A",V$12+M$12*K180,IF(I180="B",(P$13-M$13)/(2*J$13)*(K180)^2+M$13*K180+V$13,IF(I180="C",V$14+M$14*K180,IF(I180="D",(P$15-M$15)/(2*J$15)*(K180)^2+M$15*K180+V$15,IF(I180="E",V$16+M$16*K180,"Error!")))))</f>
        <v>684.08378171641789</v>
      </c>
      <c r="N180" s="156"/>
      <c r="O180" s="157">
        <f>VLOOKUP(B180,'Deck Elevations'!$B$21:$AG$27,'Vertical Curve'!A180,FALSE)</f>
        <v>3</v>
      </c>
      <c r="P180" s="158"/>
      <c r="Q180" s="159">
        <f>IF(O180&lt;=4.75,O180,4.75)</f>
        <v>3</v>
      </c>
      <c r="R180" s="160"/>
      <c r="S180" s="161">
        <v>-0.02</v>
      </c>
      <c r="T180" s="162"/>
      <c r="U180" s="159">
        <f t="shared" ref="U180:U182" si="193">IF(O180&lt;=4.75,0,O180-4.75)</f>
        <v>0</v>
      </c>
      <c r="V180" s="160"/>
      <c r="W180" s="161">
        <v>0</v>
      </c>
      <c r="X180" s="162"/>
      <c r="Y180" s="159">
        <v>0</v>
      </c>
      <c r="Z180" s="160"/>
      <c r="AA180" s="161">
        <v>0</v>
      </c>
      <c r="AB180" s="162"/>
      <c r="AC180" s="157">
        <f t="shared" si="185"/>
        <v>684.02378171641794</v>
      </c>
      <c r="AD180" s="156"/>
      <c r="AE180" s="52"/>
      <c r="AF180" s="53"/>
    </row>
    <row r="181" spans="1:32" s="34" customFormat="1" x14ac:dyDescent="0.2">
      <c r="A181" s="127">
        <v>15</v>
      </c>
      <c r="B181" s="128" t="str">
        <f t="shared" si="178"/>
        <v>Right Toe of Curb</v>
      </c>
      <c r="C181" s="54"/>
      <c r="D181" s="54"/>
      <c r="E181" s="54"/>
      <c r="F181" s="154">
        <f>VLOOKUP(B181,'Deck Elevations'!$B$8:$AE$14,'Vertical Curve'!A181,FALSE)</f>
        <v>508.58499999999998</v>
      </c>
      <c r="G181" s="154"/>
      <c r="H181" s="154"/>
      <c r="I181" s="155" t="str">
        <f t="shared" si="190"/>
        <v>C</v>
      </c>
      <c r="J181" s="155"/>
      <c r="K181" s="156">
        <f t="shared" si="191"/>
        <v>144.58499999999998</v>
      </c>
      <c r="L181" s="156"/>
      <c r="M181" s="156">
        <f t="shared" ref="M181:M182" si="194">IF(I181="A",V$12+M$12*K181,IF(I181="B",(P$13-M$13)/(2*J$13)*(K181)^2+M$13*K181+V$13,IF(I181="C",V$14+M$14*K181,IF(I181="D",(P$15-M$15)/(2*J$15)*(K181)^2+M$15*K181+V$15,IF(I181="E",V$16+M$16*K181,"Error!")))))</f>
        <v>684.08378171641789</v>
      </c>
      <c r="N181" s="156"/>
      <c r="O181" s="157">
        <f>VLOOKUP(B181,'Deck Elevations'!$B$21:$AG$27,'Vertical Curve'!A181,FALSE)</f>
        <v>4.75</v>
      </c>
      <c r="P181" s="158"/>
      <c r="Q181" s="159">
        <f t="shared" ref="Q181:Q182" si="195">IF(O181&lt;=4.75,O181,4.75)</f>
        <v>4.75</v>
      </c>
      <c r="R181" s="160"/>
      <c r="S181" s="161">
        <v>-0.02</v>
      </c>
      <c r="T181" s="162"/>
      <c r="U181" s="159">
        <f t="shared" si="193"/>
        <v>0</v>
      </c>
      <c r="V181" s="160"/>
      <c r="W181" s="161">
        <v>0</v>
      </c>
      <c r="X181" s="162"/>
      <c r="Y181" s="159">
        <v>0</v>
      </c>
      <c r="Z181" s="160"/>
      <c r="AA181" s="161">
        <v>0</v>
      </c>
      <c r="AB181" s="162"/>
      <c r="AC181" s="157">
        <f t="shared" si="185"/>
        <v>683.98878171641786</v>
      </c>
      <c r="AD181" s="156"/>
      <c r="AE181" s="52"/>
      <c r="AF181" s="53"/>
    </row>
    <row r="182" spans="1:32" s="34" customFormat="1" x14ac:dyDescent="0.2">
      <c r="A182" s="127">
        <v>15</v>
      </c>
      <c r="B182" s="128" t="str">
        <f t="shared" si="178"/>
        <v>Right Edge of Deck</v>
      </c>
      <c r="C182" s="54"/>
      <c r="D182" s="54"/>
      <c r="E182" s="54"/>
      <c r="F182" s="154">
        <f>VLOOKUP(B182,'Deck Elevations'!$B$8:$AE$14,'Vertical Curve'!A182,FALSE)</f>
        <v>508.58499999999998</v>
      </c>
      <c r="G182" s="154"/>
      <c r="H182" s="154"/>
      <c r="I182" s="155" t="str">
        <f t="shared" si="190"/>
        <v>C</v>
      </c>
      <c r="J182" s="155"/>
      <c r="K182" s="156">
        <f t="shared" si="191"/>
        <v>144.58499999999998</v>
      </c>
      <c r="L182" s="156"/>
      <c r="M182" s="156">
        <f t="shared" si="194"/>
        <v>684.08378171641789</v>
      </c>
      <c r="N182" s="156"/>
      <c r="O182" s="157">
        <f>VLOOKUP(B182,'Deck Elevations'!$B$21:$AG$27,'Vertical Curve'!A182,FALSE)</f>
        <v>5.916666666666667</v>
      </c>
      <c r="P182" s="158"/>
      <c r="Q182" s="159">
        <f t="shared" si="195"/>
        <v>4.75</v>
      </c>
      <c r="R182" s="160"/>
      <c r="S182" s="161">
        <v>-0.02</v>
      </c>
      <c r="T182" s="162"/>
      <c r="U182" s="159">
        <f t="shared" si="193"/>
        <v>1.166666666666667</v>
      </c>
      <c r="V182" s="160"/>
      <c r="W182" s="161">
        <v>0</v>
      </c>
      <c r="X182" s="162"/>
      <c r="Y182" s="159">
        <v>0</v>
      </c>
      <c r="Z182" s="160"/>
      <c r="AA182" s="161">
        <v>0</v>
      </c>
      <c r="AB182" s="162"/>
      <c r="AC182" s="156">
        <f t="shared" si="185"/>
        <v>683.98878171641786</v>
      </c>
      <c r="AD182" s="156"/>
      <c r="AE182" s="52"/>
      <c r="AF182" s="53"/>
    </row>
    <row r="183" spans="1:32" x14ac:dyDescent="0.2">
      <c r="AF183" s="53"/>
    </row>
    <row r="184" spans="1:32" s="42" customFormat="1" x14ac:dyDescent="0.2">
      <c r="A184" s="40"/>
      <c r="B184" s="120" t="s">
        <v>53</v>
      </c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1"/>
      <c r="AA184" s="121"/>
      <c r="AB184" s="121"/>
      <c r="AC184" s="121"/>
      <c r="AD184" s="121"/>
      <c r="AE184" s="50"/>
      <c r="AF184" s="53"/>
    </row>
    <row r="185" spans="1:32" s="42" customFormat="1" x14ac:dyDescent="0.2">
      <c r="A185" s="40"/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50"/>
      <c r="AF185" s="53"/>
    </row>
    <row r="186" spans="1:32" s="42" customFormat="1" x14ac:dyDescent="0.2">
      <c r="A186" s="40"/>
      <c r="B186" s="40"/>
      <c r="C186" s="35"/>
      <c r="D186" s="35"/>
      <c r="E186" s="35"/>
      <c r="F186" s="35"/>
      <c r="G186" s="163"/>
      <c r="H186" s="163"/>
      <c r="I186" s="163"/>
      <c r="J186" s="163"/>
      <c r="K186" s="163" t="s">
        <v>26</v>
      </c>
      <c r="L186" s="163"/>
      <c r="M186" s="163" t="s">
        <v>27</v>
      </c>
      <c r="N186" s="163"/>
      <c r="O186" s="164" t="s">
        <v>33</v>
      </c>
      <c r="P186" s="165"/>
      <c r="Q186" s="169" t="s">
        <v>32</v>
      </c>
      <c r="R186" s="170"/>
      <c r="S186" s="170"/>
      <c r="T186" s="171"/>
      <c r="U186" s="169" t="s">
        <v>32</v>
      </c>
      <c r="V186" s="170"/>
      <c r="W186" s="170"/>
      <c r="X186" s="171"/>
      <c r="Y186" s="169" t="s">
        <v>32</v>
      </c>
      <c r="Z186" s="170"/>
      <c r="AA186" s="170"/>
      <c r="AB186" s="171"/>
      <c r="AC186" s="169" t="s">
        <v>28</v>
      </c>
      <c r="AD186" s="170"/>
      <c r="AE186" s="92"/>
      <c r="AF186" s="53"/>
    </row>
    <row r="187" spans="1:32" s="42" customFormat="1" x14ac:dyDescent="0.2">
      <c r="A187" s="40"/>
      <c r="B187" s="35" t="s">
        <v>29</v>
      </c>
      <c r="C187" s="35"/>
      <c r="D187" s="35"/>
      <c r="E187" s="35"/>
      <c r="F187" s="163" t="s">
        <v>0</v>
      </c>
      <c r="G187" s="163"/>
      <c r="H187" s="163"/>
      <c r="I187" s="163" t="s">
        <v>14</v>
      </c>
      <c r="J187" s="163"/>
      <c r="K187" s="163" t="s">
        <v>30</v>
      </c>
      <c r="L187" s="163"/>
      <c r="M187" s="163" t="s">
        <v>15</v>
      </c>
      <c r="N187" s="163"/>
      <c r="O187" s="164" t="s">
        <v>1</v>
      </c>
      <c r="P187" s="165"/>
      <c r="Q187" s="163" t="s">
        <v>31</v>
      </c>
      <c r="R187" s="163"/>
      <c r="S187" s="163" t="s">
        <v>32</v>
      </c>
      <c r="T187" s="165"/>
      <c r="U187" s="164" t="s">
        <v>31</v>
      </c>
      <c r="V187" s="163"/>
      <c r="W187" s="163" t="s">
        <v>32</v>
      </c>
      <c r="X187" s="165"/>
      <c r="Y187" s="164" t="s">
        <v>31</v>
      </c>
      <c r="Z187" s="163"/>
      <c r="AA187" s="163" t="s">
        <v>32</v>
      </c>
      <c r="AB187" s="165"/>
      <c r="AC187" s="164" t="s">
        <v>15</v>
      </c>
      <c r="AD187" s="163"/>
      <c r="AE187" s="92"/>
      <c r="AF187" s="53"/>
    </row>
    <row r="188" spans="1:32" s="42" customFormat="1" x14ac:dyDescent="0.2">
      <c r="A188" s="40"/>
      <c r="B188" s="123"/>
      <c r="C188" s="123"/>
      <c r="D188" s="123"/>
      <c r="E188" s="123"/>
      <c r="F188" s="166" t="s">
        <v>19</v>
      </c>
      <c r="G188" s="166"/>
      <c r="H188" s="166"/>
      <c r="I188" s="166"/>
      <c r="J188" s="166"/>
      <c r="K188" s="166" t="s">
        <v>19</v>
      </c>
      <c r="L188" s="166"/>
      <c r="M188" s="166" t="s">
        <v>19</v>
      </c>
      <c r="N188" s="166"/>
      <c r="O188" s="167" t="s">
        <v>19</v>
      </c>
      <c r="P188" s="168"/>
      <c r="Q188" s="166" t="s">
        <v>19</v>
      </c>
      <c r="R188" s="166"/>
      <c r="S188" s="166" t="s">
        <v>19</v>
      </c>
      <c r="T188" s="168"/>
      <c r="U188" s="167" t="s">
        <v>19</v>
      </c>
      <c r="V188" s="166"/>
      <c r="W188" s="166" t="s">
        <v>19</v>
      </c>
      <c r="X188" s="168"/>
      <c r="Y188" s="167" t="s">
        <v>19</v>
      </c>
      <c r="Z188" s="166"/>
      <c r="AA188" s="166" t="s">
        <v>19</v>
      </c>
      <c r="AB188" s="168"/>
      <c r="AC188" s="167" t="s">
        <v>19</v>
      </c>
      <c r="AD188" s="166"/>
      <c r="AE188" s="40"/>
      <c r="AF188" s="53"/>
    </row>
    <row r="189" spans="1:32" s="42" customFormat="1" x14ac:dyDescent="0.2">
      <c r="A189" s="40"/>
      <c r="B189" s="103"/>
      <c r="C189" s="103"/>
      <c r="D189" s="103"/>
      <c r="E189" s="103"/>
      <c r="F189" s="103"/>
      <c r="G189" s="124"/>
      <c r="H189" s="124"/>
      <c r="I189" s="124"/>
      <c r="J189" s="124"/>
      <c r="K189" s="124"/>
      <c r="L189" s="124"/>
      <c r="M189" s="124"/>
      <c r="N189" s="124"/>
      <c r="O189" s="125"/>
      <c r="P189" s="126"/>
      <c r="Q189" s="124"/>
      <c r="R189" s="124"/>
      <c r="S189" s="124"/>
      <c r="T189" s="126"/>
      <c r="U189" s="125"/>
      <c r="V189" s="124"/>
      <c r="W189" s="124"/>
      <c r="X189" s="126"/>
      <c r="Y189" s="125"/>
      <c r="Z189" s="124"/>
      <c r="AA189" s="124"/>
      <c r="AB189" s="126"/>
      <c r="AC189" s="124"/>
      <c r="AD189" s="124"/>
      <c r="AE189" s="40"/>
      <c r="AF189" s="53"/>
    </row>
    <row r="190" spans="1:32" s="34" customFormat="1" x14ac:dyDescent="0.2">
      <c r="A190" s="127">
        <v>16</v>
      </c>
      <c r="B190" s="128" t="str">
        <f t="shared" ref="B190:B196" si="196">B176</f>
        <v>Left Edge of Deck</v>
      </c>
      <c r="C190" s="128"/>
      <c r="D190" s="35"/>
      <c r="E190" s="35"/>
      <c r="F190" s="154">
        <f>VLOOKUP(B190,'Deck Elevations'!$B$8:$AE$14,'Vertical Curve'!A190,FALSE)</f>
        <v>525.46</v>
      </c>
      <c r="G190" s="154"/>
      <c r="H190" s="154"/>
      <c r="I190" s="155" t="str">
        <f>IF(F190&lt;Y$12,"A",IF(AND(F190&gt;=S$13,F190&lt;=Y$13),"B",IF(AND(F190&gt;=S$14,F190&lt;=Y$14),"C",IF(AND(F190&gt;=S$15,F190&lt;=Y$15),"D","E"))))</f>
        <v>C</v>
      </c>
      <c r="J190" s="155"/>
      <c r="K190" s="156">
        <f>F190-VLOOKUP(I190,$B$12:$AD$16,18,FALSE)</f>
        <v>161.46000000000004</v>
      </c>
      <c r="L190" s="156"/>
      <c r="M190" s="156">
        <f t="shared" ref="M190" si="197">IF(I190="A",V$12+M$12*K190,IF(I190="B",(P$13-M$13)/(2*J$13)*(K190)^2+M$13*K190+V$13,IF(I190="C",V$14+M$14*K190,IF(I190="D",(P$15-M$15)/(2*J$15)*(K190)^2+M$15*K190+V$15,IF(I190="E",V$16+M$16*K190,"Error!")))))</f>
        <v>684.11106716417908</v>
      </c>
      <c r="N190" s="156"/>
      <c r="O190" s="157">
        <f>VLOOKUP(B190,'Deck Elevations'!$B$21:$AG$27,'Vertical Curve'!A190,FALSE)</f>
        <v>-5.916666666666667</v>
      </c>
      <c r="P190" s="158"/>
      <c r="Q190" s="159">
        <f>IF(O190&gt;=-4.75,O190,-4.75)</f>
        <v>-4.75</v>
      </c>
      <c r="R190" s="160"/>
      <c r="S190" s="161">
        <v>0.02</v>
      </c>
      <c r="T190" s="162"/>
      <c r="U190" s="159">
        <f t="shared" ref="U190:U192" si="198">IF(O190&gt;=-4.75,0,O190+4.75)</f>
        <v>-1.166666666666667</v>
      </c>
      <c r="V190" s="160"/>
      <c r="W190" s="161">
        <v>0</v>
      </c>
      <c r="X190" s="162"/>
      <c r="Y190" s="159">
        <v>0</v>
      </c>
      <c r="Z190" s="160"/>
      <c r="AA190" s="161">
        <v>0</v>
      </c>
      <c r="AB190" s="162"/>
      <c r="AC190" s="157">
        <f>M190+Q190*S190+U190*W190+Y190*AA190</f>
        <v>684.01606716417905</v>
      </c>
      <c r="AD190" s="156"/>
      <c r="AE190" s="52"/>
      <c r="AF190" s="53"/>
    </row>
    <row r="191" spans="1:32" s="34" customFormat="1" x14ac:dyDescent="0.2">
      <c r="A191" s="127">
        <v>16</v>
      </c>
      <c r="B191" s="128" t="str">
        <f t="shared" si="196"/>
        <v>Left Toe of Curb</v>
      </c>
      <c r="C191" s="128"/>
      <c r="D191" s="35"/>
      <c r="E191" s="40"/>
      <c r="F191" s="154">
        <f>VLOOKUP(B191,'Deck Elevations'!$B$8:$AE$14,'Vertical Curve'!A191,FALSE)</f>
        <v>525.46</v>
      </c>
      <c r="G191" s="154"/>
      <c r="H191" s="154"/>
      <c r="I191" s="155" t="str">
        <f t="shared" ref="I191" si="199">IF(F191&lt;Y$12,"A",IF(AND(F191&gt;=S$13,F191&lt;=Y$13),"B",IF(AND(F191&gt;=S$14,F191&lt;=Y$14),"C",IF(AND(F191&gt;=S$15,F191&lt;=Y$15),"D","E"))))</f>
        <v>C</v>
      </c>
      <c r="J191" s="155"/>
      <c r="K191" s="156">
        <f t="shared" ref="K191" si="200">F191-VLOOKUP(I191,$B$12:$AD$16,18,FALSE)</f>
        <v>161.46000000000004</v>
      </c>
      <c r="L191" s="156"/>
      <c r="M191" s="156">
        <f t="shared" ref="M191" si="201">IF(I191="A",V$12+M$12*K191,IF(I191="B",(P$13-M$13)/(2*J$13)*(K191)^2+M$13*K191+V$13,IF(I191="C",V$14+M$14*K191,IF(I191="D",(P$15-M$15)/(2*J$15)*(K191)^2+M$15*K191+V$15,IF(I191="E",V$16+M$16*K191,"Error!")))))</f>
        <v>684.11106716417908</v>
      </c>
      <c r="N191" s="156"/>
      <c r="O191" s="157">
        <f>VLOOKUP(B191,'Deck Elevations'!$B$21:$AG$27,'Vertical Curve'!A191,FALSE)</f>
        <v>-4.75</v>
      </c>
      <c r="P191" s="158"/>
      <c r="Q191" s="159">
        <f t="shared" ref="Q191:Q192" si="202">IF(O191&gt;=-4.75,O191,-4.75)</f>
        <v>-4.75</v>
      </c>
      <c r="R191" s="160"/>
      <c r="S191" s="161">
        <v>0.02</v>
      </c>
      <c r="T191" s="162"/>
      <c r="U191" s="159">
        <f t="shared" si="198"/>
        <v>0</v>
      </c>
      <c r="V191" s="160"/>
      <c r="W191" s="161">
        <v>0</v>
      </c>
      <c r="X191" s="162"/>
      <c r="Y191" s="159">
        <v>0</v>
      </c>
      <c r="Z191" s="160"/>
      <c r="AA191" s="161">
        <v>0</v>
      </c>
      <c r="AB191" s="162"/>
      <c r="AC191" s="157">
        <f t="shared" ref="AC191:AC196" si="203">M191+Q191*S191+U191*W191+Y191*AA191</f>
        <v>684.01606716417905</v>
      </c>
      <c r="AD191" s="156"/>
      <c r="AE191" s="52"/>
      <c r="AF191" s="53"/>
    </row>
    <row r="192" spans="1:32" s="34" customFormat="1" x14ac:dyDescent="0.2">
      <c r="A192" s="127">
        <v>16</v>
      </c>
      <c r="B192" s="128" t="str">
        <f t="shared" si="196"/>
        <v>Beam 1</v>
      </c>
      <c r="C192" s="128"/>
      <c r="D192" s="35"/>
      <c r="E192" s="35"/>
      <c r="F192" s="154">
        <f>VLOOKUP(B192,'Deck Elevations'!$B$8:$AE$14,'Vertical Curve'!A192,FALSE)</f>
        <v>525.46</v>
      </c>
      <c r="G192" s="154"/>
      <c r="H192" s="154"/>
      <c r="I192" s="155" t="str">
        <f t="shared" ref="I192" si="204">IF(F192&lt;Y$12,"A",IF(AND(F192&gt;=S$13,F192&lt;=Y$13),"B",IF(AND(F192&gt;=S$14,F192&lt;=Y$14),"C",IF(AND(F192&gt;=S$15,F192&lt;=Y$15),"D","E"))))</f>
        <v>C</v>
      </c>
      <c r="J192" s="155"/>
      <c r="K192" s="156">
        <f t="shared" ref="K192" si="205">F192-VLOOKUP(I192,$B$12:$AD$16,18,FALSE)</f>
        <v>161.46000000000004</v>
      </c>
      <c r="L192" s="156"/>
      <c r="M192" s="156">
        <f t="shared" ref="M192" si="206">IF(I192="A",V$12+M$12*K192,IF(I192="B",(P$13-M$13)/(2*J$13)*(K192)^2+M$13*K192+V$13,IF(I192="C",V$14+M$14*K192,IF(I192="D",(P$15-M$15)/(2*J$15)*(K192)^2+M$15*K192+V$15,IF(I192="E",V$16+M$16*K192,"Error!")))))</f>
        <v>684.11106716417908</v>
      </c>
      <c r="N192" s="156"/>
      <c r="O192" s="157">
        <f>VLOOKUP(B192,'Deck Elevations'!$B$21:$AG$27,'Vertical Curve'!A192,FALSE)</f>
        <v>-3</v>
      </c>
      <c r="P192" s="158"/>
      <c r="Q192" s="159">
        <f t="shared" si="202"/>
        <v>-3</v>
      </c>
      <c r="R192" s="160"/>
      <c r="S192" s="161">
        <v>0.02</v>
      </c>
      <c r="T192" s="162"/>
      <c r="U192" s="159">
        <f t="shared" si="198"/>
        <v>0</v>
      </c>
      <c r="V192" s="160"/>
      <c r="W192" s="161">
        <v>0</v>
      </c>
      <c r="X192" s="162"/>
      <c r="Y192" s="159">
        <v>0</v>
      </c>
      <c r="Z192" s="160"/>
      <c r="AA192" s="161">
        <v>0</v>
      </c>
      <c r="AB192" s="162"/>
      <c r="AC192" s="157">
        <f t="shared" si="203"/>
        <v>684.05106716417913</v>
      </c>
      <c r="AD192" s="156"/>
      <c r="AE192" s="52"/>
      <c r="AF192" s="53"/>
    </row>
    <row r="193" spans="1:32" s="34" customFormat="1" x14ac:dyDescent="0.2">
      <c r="A193" s="127">
        <v>16</v>
      </c>
      <c r="B193" s="128" t="str">
        <f t="shared" si="196"/>
        <v>Profile Grade</v>
      </c>
      <c r="C193" s="128"/>
      <c r="D193" s="35"/>
      <c r="E193" s="40"/>
      <c r="F193" s="154">
        <f>VLOOKUP(B193,'Deck Elevations'!$B$8:$AE$14,'Vertical Curve'!A193,FALSE)</f>
        <v>525.46</v>
      </c>
      <c r="G193" s="154"/>
      <c r="H193" s="154"/>
      <c r="I193" s="155" t="str">
        <f t="shared" ref="I193:I196" si="207">IF(F193&lt;Y$12,"A",IF(AND(F193&gt;=S$13,F193&lt;=Y$13),"B",IF(AND(F193&gt;=S$14,F193&lt;=Y$14),"C",IF(AND(F193&gt;=S$15,F193&lt;=Y$15),"D","E"))))</f>
        <v>C</v>
      </c>
      <c r="J193" s="155"/>
      <c r="K193" s="156">
        <f t="shared" ref="K193:K196" si="208">F193-VLOOKUP(I193,$B$12:$AD$16,18,FALSE)</f>
        <v>161.46000000000004</v>
      </c>
      <c r="L193" s="156"/>
      <c r="M193" s="156">
        <f t="shared" ref="M193:M195" si="209">IF(I193="A",V$12+M$12*K193,IF(I193="B",(P$13-M$13)/(2*J$13)*(K193)^2+M$13*K193+V$13,IF(I193="C",V$14+M$14*K193,IF(I193="D",(P$15-M$15)/(2*J$15)*(K193)^2+M$15*K193+V$15,IF(I193="E",V$16+M$16*K193,"Error!")))))</f>
        <v>684.11106716417908</v>
      </c>
      <c r="N193" s="156"/>
      <c r="O193" s="157">
        <f>VLOOKUP(B193,'Deck Elevations'!$B$21:$AG$27,'Vertical Curve'!A193,FALSE)</f>
        <v>0</v>
      </c>
      <c r="P193" s="158"/>
      <c r="Q193" s="159">
        <f t="shared" ref="Q193" si="210">O193</f>
        <v>0</v>
      </c>
      <c r="R193" s="160"/>
      <c r="S193" s="161">
        <v>0</v>
      </c>
      <c r="T193" s="162"/>
      <c r="U193" s="159">
        <v>0</v>
      </c>
      <c r="V193" s="160"/>
      <c r="W193" s="161">
        <v>0</v>
      </c>
      <c r="X193" s="162"/>
      <c r="Y193" s="159">
        <v>0</v>
      </c>
      <c r="Z193" s="160"/>
      <c r="AA193" s="161">
        <v>0</v>
      </c>
      <c r="AB193" s="162"/>
      <c r="AC193" s="157">
        <f t="shared" si="203"/>
        <v>684.11106716417908</v>
      </c>
      <c r="AD193" s="156"/>
      <c r="AE193" s="52"/>
      <c r="AF193" s="53"/>
    </row>
    <row r="194" spans="1:32" s="34" customFormat="1" x14ac:dyDescent="0.2">
      <c r="A194" s="127">
        <v>16</v>
      </c>
      <c r="B194" s="128" t="str">
        <f t="shared" si="196"/>
        <v>Beam 2</v>
      </c>
      <c r="C194" s="54"/>
      <c r="D194" s="54"/>
      <c r="E194" s="54"/>
      <c r="F194" s="154">
        <f>VLOOKUP(B194,'Deck Elevations'!$B$8:$AE$14,'Vertical Curve'!A194,FALSE)</f>
        <v>525.46</v>
      </c>
      <c r="G194" s="154"/>
      <c r="H194" s="154"/>
      <c r="I194" s="155" t="str">
        <f t="shared" si="207"/>
        <v>C</v>
      </c>
      <c r="J194" s="155"/>
      <c r="K194" s="156">
        <f t="shared" si="208"/>
        <v>161.46000000000004</v>
      </c>
      <c r="L194" s="156"/>
      <c r="M194" s="156">
        <f t="shared" si="209"/>
        <v>684.11106716417908</v>
      </c>
      <c r="N194" s="156"/>
      <c r="O194" s="157">
        <f>VLOOKUP(B194,'Deck Elevations'!$B$21:$AG$27,'Vertical Curve'!A194,FALSE)</f>
        <v>3</v>
      </c>
      <c r="P194" s="158"/>
      <c r="Q194" s="159">
        <f>IF(O194&lt;=4.75,O194,4.75)</f>
        <v>3</v>
      </c>
      <c r="R194" s="160"/>
      <c r="S194" s="161">
        <v>-0.02</v>
      </c>
      <c r="T194" s="162"/>
      <c r="U194" s="159">
        <f t="shared" ref="U194:U196" si="211">IF(O194&lt;=4.75,0,O194-4.75)</f>
        <v>0</v>
      </c>
      <c r="V194" s="160"/>
      <c r="W194" s="161">
        <v>0</v>
      </c>
      <c r="X194" s="162"/>
      <c r="Y194" s="159">
        <v>0</v>
      </c>
      <c r="Z194" s="160"/>
      <c r="AA194" s="161">
        <v>0</v>
      </c>
      <c r="AB194" s="162"/>
      <c r="AC194" s="157">
        <f t="shared" si="203"/>
        <v>684.05106716417913</v>
      </c>
      <c r="AD194" s="156"/>
      <c r="AE194" s="52"/>
      <c r="AF194" s="53"/>
    </row>
    <row r="195" spans="1:32" s="34" customFormat="1" x14ac:dyDescent="0.2">
      <c r="A195" s="127">
        <v>16</v>
      </c>
      <c r="B195" s="128" t="str">
        <f t="shared" si="196"/>
        <v>Right Toe of Curb</v>
      </c>
      <c r="C195" s="54"/>
      <c r="D195" s="54"/>
      <c r="E195" s="54"/>
      <c r="F195" s="154">
        <f>VLOOKUP(B195,'Deck Elevations'!$B$8:$AE$14,'Vertical Curve'!A195,FALSE)</f>
        <v>525.46</v>
      </c>
      <c r="G195" s="154"/>
      <c r="H195" s="154"/>
      <c r="I195" s="155" t="str">
        <f t="shared" si="207"/>
        <v>C</v>
      </c>
      <c r="J195" s="155"/>
      <c r="K195" s="156">
        <f t="shared" si="208"/>
        <v>161.46000000000004</v>
      </c>
      <c r="L195" s="156"/>
      <c r="M195" s="156">
        <f t="shared" si="209"/>
        <v>684.11106716417908</v>
      </c>
      <c r="N195" s="156"/>
      <c r="O195" s="157">
        <f>VLOOKUP(B195,'Deck Elevations'!$B$21:$AG$27,'Vertical Curve'!A195,FALSE)</f>
        <v>4.75</v>
      </c>
      <c r="P195" s="158"/>
      <c r="Q195" s="159">
        <f t="shared" ref="Q195:Q196" si="212">IF(O195&lt;=4.75,O195,4.75)</f>
        <v>4.75</v>
      </c>
      <c r="R195" s="160"/>
      <c r="S195" s="161">
        <v>-0.02</v>
      </c>
      <c r="T195" s="162"/>
      <c r="U195" s="159">
        <f t="shared" si="211"/>
        <v>0</v>
      </c>
      <c r="V195" s="160"/>
      <c r="W195" s="161">
        <v>0</v>
      </c>
      <c r="X195" s="162"/>
      <c r="Y195" s="159">
        <v>0</v>
      </c>
      <c r="Z195" s="160"/>
      <c r="AA195" s="161">
        <v>0</v>
      </c>
      <c r="AB195" s="162"/>
      <c r="AC195" s="157">
        <f t="shared" si="203"/>
        <v>684.01606716417905</v>
      </c>
      <c r="AD195" s="156"/>
      <c r="AE195" s="52"/>
      <c r="AF195" s="53"/>
    </row>
    <row r="196" spans="1:32" s="34" customFormat="1" x14ac:dyDescent="0.2">
      <c r="A196" s="127">
        <v>16</v>
      </c>
      <c r="B196" s="128" t="str">
        <f t="shared" si="196"/>
        <v>Right Edge of Deck</v>
      </c>
      <c r="C196" s="54"/>
      <c r="D196" s="54"/>
      <c r="E196" s="54"/>
      <c r="F196" s="154">
        <f>VLOOKUP(B196,'Deck Elevations'!$B$8:$AE$14,'Vertical Curve'!A196,FALSE)</f>
        <v>525.46</v>
      </c>
      <c r="G196" s="154"/>
      <c r="H196" s="154"/>
      <c r="I196" s="155" t="str">
        <f t="shared" si="207"/>
        <v>C</v>
      </c>
      <c r="J196" s="155"/>
      <c r="K196" s="156">
        <f t="shared" si="208"/>
        <v>161.46000000000004</v>
      </c>
      <c r="L196" s="156"/>
      <c r="M196" s="156">
        <f t="shared" ref="M196" si="213">IF(I196="A",V$12+M$12*K196,IF(I196="B",(P$13-M$13)/(2*J$13)*(K196)^2+M$13*K196+V$13,IF(I196="C",V$14+M$14*K196,IF(I196="D",(P$15-M$15)/(2*J$15)*(K196)^2+M$15*K196+V$15,IF(I196="E",V$16+M$16*K196,"Error!")))))</f>
        <v>684.11106716417908</v>
      </c>
      <c r="N196" s="156"/>
      <c r="O196" s="157">
        <f>VLOOKUP(B196,'Deck Elevations'!$B$21:$AG$27,'Vertical Curve'!A196,FALSE)</f>
        <v>5.916666666666667</v>
      </c>
      <c r="P196" s="158"/>
      <c r="Q196" s="159">
        <f t="shared" si="212"/>
        <v>4.75</v>
      </c>
      <c r="R196" s="160"/>
      <c r="S196" s="161">
        <v>-0.02</v>
      </c>
      <c r="T196" s="162"/>
      <c r="U196" s="159">
        <f t="shared" si="211"/>
        <v>1.166666666666667</v>
      </c>
      <c r="V196" s="160"/>
      <c r="W196" s="161">
        <v>0</v>
      </c>
      <c r="X196" s="162"/>
      <c r="Y196" s="159">
        <v>0</v>
      </c>
      <c r="Z196" s="160"/>
      <c r="AA196" s="161">
        <v>0</v>
      </c>
      <c r="AB196" s="162"/>
      <c r="AC196" s="156">
        <f t="shared" si="203"/>
        <v>684.01606716417905</v>
      </c>
      <c r="AD196" s="156"/>
      <c r="AE196" s="52"/>
      <c r="AF196" s="53"/>
    </row>
    <row r="197" spans="1:32" x14ac:dyDescent="0.2">
      <c r="AF197" s="53"/>
    </row>
    <row r="198" spans="1:32" s="42" customFormat="1" x14ac:dyDescent="0.2">
      <c r="A198" s="40"/>
      <c r="B198" s="120" t="s">
        <v>54</v>
      </c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  <c r="Z198" s="121"/>
      <c r="AA198" s="121"/>
      <c r="AB198" s="121"/>
      <c r="AC198" s="121"/>
      <c r="AD198" s="121"/>
      <c r="AE198" s="50"/>
      <c r="AF198" s="53"/>
    </row>
    <row r="199" spans="1:32" s="42" customFormat="1" x14ac:dyDescent="0.2">
      <c r="A199" s="40"/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50"/>
      <c r="AF199" s="53"/>
    </row>
    <row r="200" spans="1:32" s="42" customFormat="1" x14ac:dyDescent="0.2">
      <c r="A200" s="40"/>
      <c r="B200" s="40"/>
      <c r="C200" s="35"/>
      <c r="D200" s="35"/>
      <c r="E200" s="35"/>
      <c r="F200" s="35"/>
      <c r="G200" s="163"/>
      <c r="H200" s="163"/>
      <c r="I200" s="163"/>
      <c r="J200" s="163"/>
      <c r="K200" s="163" t="s">
        <v>26</v>
      </c>
      <c r="L200" s="163"/>
      <c r="M200" s="163" t="s">
        <v>27</v>
      </c>
      <c r="N200" s="163"/>
      <c r="O200" s="164" t="s">
        <v>33</v>
      </c>
      <c r="P200" s="165"/>
      <c r="Q200" s="169" t="s">
        <v>32</v>
      </c>
      <c r="R200" s="170"/>
      <c r="S200" s="170"/>
      <c r="T200" s="171"/>
      <c r="U200" s="169" t="s">
        <v>32</v>
      </c>
      <c r="V200" s="170"/>
      <c r="W200" s="170"/>
      <c r="X200" s="171"/>
      <c r="Y200" s="169" t="s">
        <v>32</v>
      </c>
      <c r="Z200" s="170"/>
      <c r="AA200" s="170"/>
      <c r="AB200" s="171"/>
      <c r="AC200" s="169" t="s">
        <v>28</v>
      </c>
      <c r="AD200" s="170"/>
      <c r="AE200" s="92"/>
      <c r="AF200" s="53"/>
    </row>
    <row r="201" spans="1:32" s="42" customFormat="1" x14ac:dyDescent="0.2">
      <c r="A201" s="40"/>
      <c r="B201" s="35" t="s">
        <v>29</v>
      </c>
      <c r="C201" s="35"/>
      <c r="D201" s="35"/>
      <c r="E201" s="35"/>
      <c r="F201" s="163" t="s">
        <v>0</v>
      </c>
      <c r="G201" s="163"/>
      <c r="H201" s="163"/>
      <c r="I201" s="163" t="s">
        <v>14</v>
      </c>
      <c r="J201" s="163"/>
      <c r="K201" s="163" t="s">
        <v>30</v>
      </c>
      <c r="L201" s="163"/>
      <c r="M201" s="163" t="s">
        <v>15</v>
      </c>
      <c r="N201" s="163"/>
      <c r="O201" s="164" t="s">
        <v>1</v>
      </c>
      <c r="P201" s="165"/>
      <c r="Q201" s="163" t="s">
        <v>31</v>
      </c>
      <c r="R201" s="163"/>
      <c r="S201" s="163" t="s">
        <v>32</v>
      </c>
      <c r="T201" s="165"/>
      <c r="U201" s="164" t="s">
        <v>31</v>
      </c>
      <c r="V201" s="163"/>
      <c r="W201" s="163" t="s">
        <v>32</v>
      </c>
      <c r="X201" s="165"/>
      <c r="Y201" s="164" t="s">
        <v>31</v>
      </c>
      <c r="Z201" s="163"/>
      <c r="AA201" s="163" t="s">
        <v>32</v>
      </c>
      <c r="AB201" s="165"/>
      <c r="AC201" s="164" t="s">
        <v>15</v>
      </c>
      <c r="AD201" s="163"/>
      <c r="AE201" s="92"/>
      <c r="AF201" s="53"/>
    </row>
    <row r="202" spans="1:32" s="42" customFormat="1" x14ac:dyDescent="0.2">
      <c r="A202" s="40"/>
      <c r="B202" s="123"/>
      <c r="C202" s="123"/>
      <c r="D202" s="123"/>
      <c r="E202" s="123"/>
      <c r="F202" s="166" t="s">
        <v>19</v>
      </c>
      <c r="G202" s="166"/>
      <c r="H202" s="166"/>
      <c r="I202" s="166"/>
      <c r="J202" s="166"/>
      <c r="K202" s="166" t="s">
        <v>19</v>
      </c>
      <c r="L202" s="166"/>
      <c r="M202" s="166" t="s">
        <v>19</v>
      </c>
      <c r="N202" s="166"/>
      <c r="O202" s="167" t="s">
        <v>19</v>
      </c>
      <c r="P202" s="168"/>
      <c r="Q202" s="166" t="s">
        <v>19</v>
      </c>
      <c r="R202" s="166"/>
      <c r="S202" s="166" t="s">
        <v>19</v>
      </c>
      <c r="T202" s="168"/>
      <c r="U202" s="167" t="s">
        <v>19</v>
      </c>
      <c r="V202" s="166"/>
      <c r="W202" s="166" t="s">
        <v>19</v>
      </c>
      <c r="X202" s="168"/>
      <c r="Y202" s="167" t="s">
        <v>19</v>
      </c>
      <c r="Z202" s="166"/>
      <c r="AA202" s="166" t="s">
        <v>19</v>
      </c>
      <c r="AB202" s="168"/>
      <c r="AC202" s="167" t="s">
        <v>19</v>
      </c>
      <c r="AD202" s="166"/>
      <c r="AE202" s="40"/>
      <c r="AF202" s="53"/>
    </row>
    <row r="203" spans="1:32" s="42" customFormat="1" x14ac:dyDescent="0.2">
      <c r="A203" s="40"/>
      <c r="B203" s="103"/>
      <c r="C203" s="103"/>
      <c r="D203" s="103"/>
      <c r="E203" s="103"/>
      <c r="F203" s="103"/>
      <c r="G203" s="124"/>
      <c r="H203" s="124"/>
      <c r="I203" s="124"/>
      <c r="J203" s="124"/>
      <c r="K203" s="124"/>
      <c r="L203" s="124"/>
      <c r="M203" s="124"/>
      <c r="N203" s="124"/>
      <c r="O203" s="125"/>
      <c r="P203" s="126"/>
      <c r="Q203" s="124"/>
      <c r="R203" s="124"/>
      <c r="S203" s="124"/>
      <c r="T203" s="126"/>
      <c r="U203" s="125"/>
      <c r="V203" s="124"/>
      <c r="W203" s="124"/>
      <c r="X203" s="126"/>
      <c r="Y203" s="125"/>
      <c r="Z203" s="124"/>
      <c r="AA203" s="124"/>
      <c r="AB203" s="126"/>
      <c r="AC203" s="124"/>
      <c r="AD203" s="124"/>
      <c r="AE203" s="40"/>
      <c r="AF203" s="53"/>
    </row>
    <row r="204" spans="1:32" s="34" customFormat="1" x14ac:dyDescent="0.2">
      <c r="A204" s="127">
        <v>17</v>
      </c>
      <c r="B204" s="128" t="str">
        <f t="shared" ref="B204:B210" si="214">B190</f>
        <v>Left Edge of Deck</v>
      </c>
      <c r="C204" s="128"/>
      <c r="D204" s="35"/>
      <c r="E204" s="35"/>
      <c r="F204" s="154">
        <f>VLOOKUP(B204,'Deck Elevations'!$B$8:$AE$14,'Vertical Curve'!A204,FALSE)</f>
        <v>542.33500000000004</v>
      </c>
      <c r="G204" s="154"/>
      <c r="H204" s="154"/>
      <c r="I204" s="155" t="str">
        <f>IF(F204&lt;Y$12,"A",IF(AND(F204&gt;=S$13,F204&lt;=Y$13),"B",IF(AND(F204&gt;=S$14,F204&lt;=Y$14),"C",IF(AND(F204&gt;=S$15,F204&lt;=Y$15),"D","E"))))</f>
        <v>C</v>
      </c>
      <c r="J204" s="155"/>
      <c r="K204" s="156">
        <f>F204-VLOOKUP(I204,$B$12:$AD$16,18,FALSE)</f>
        <v>178.33500000000004</v>
      </c>
      <c r="L204" s="156"/>
      <c r="M204" s="156">
        <f t="shared" ref="M204" si="215">IF(I204="A",V$12+M$12*K204,IF(I204="B",(P$13-M$13)/(2*J$13)*(K204)^2+M$13*K204+V$13,IF(I204="C",V$14+M$14*K204,IF(I204="D",(P$15-M$15)/(2*J$15)*(K204)^2+M$15*K204+V$15,IF(I204="E",V$16+M$16*K204,"Error!")))))</f>
        <v>684.13835261194026</v>
      </c>
      <c r="N204" s="156"/>
      <c r="O204" s="157">
        <f>VLOOKUP(B204,'Deck Elevations'!$B$21:$AG$27,'Vertical Curve'!A204,FALSE)</f>
        <v>-5.916666666666667</v>
      </c>
      <c r="P204" s="158"/>
      <c r="Q204" s="159">
        <f>IF(O204&gt;=-4.75,O204,-4.75)</f>
        <v>-4.75</v>
      </c>
      <c r="R204" s="160"/>
      <c r="S204" s="161">
        <v>0.02</v>
      </c>
      <c r="T204" s="162"/>
      <c r="U204" s="159">
        <f t="shared" ref="U204:U206" si="216">IF(O204&gt;=-4.75,0,O204+4.75)</f>
        <v>-1.166666666666667</v>
      </c>
      <c r="V204" s="160"/>
      <c r="W204" s="161">
        <v>0</v>
      </c>
      <c r="X204" s="162"/>
      <c r="Y204" s="159">
        <v>0</v>
      </c>
      <c r="Z204" s="160"/>
      <c r="AA204" s="161">
        <v>0</v>
      </c>
      <c r="AB204" s="162"/>
      <c r="AC204" s="157">
        <f>M204+Q204*S204+U204*W204+Y204*AA204</f>
        <v>684.04335261194024</v>
      </c>
      <c r="AD204" s="156"/>
      <c r="AE204" s="52"/>
      <c r="AF204" s="53"/>
    </row>
    <row r="205" spans="1:32" s="34" customFormat="1" x14ac:dyDescent="0.2">
      <c r="A205" s="127">
        <v>17</v>
      </c>
      <c r="B205" s="128" t="str">
        <f t="shared" si="214"/>
        <v>Left Toe of Curb</v>
      </c>
      <c r="C205" s="128"/>
      <c r="D205" s="35"/>
      <c r="E205" s="40"/>
      <c r="F205" s="154">
        <f>VLOOKUP(B205,'Deck Elevations'!$B$8:$AE$14,'Vertical Curve'!A205,FALSE)</f>
        <v>542.33500000000004</v>
      </c>
      <c r="G205" s="154"/>
      <c r="H205" s="154"/>
      <c r="I205" s="155" t="str">
        <f t="shared" ref="I205" si="217">IF(F205&lt;Y$12,"A",IF(AND(F205&gt;=S$13,F205&lt;=Y$13),"B",IF(AND(F205&gt;=S$14,F205&lt;=Y$14),"C",IF(AND(F205&gt;=S$15,F205&lt;=Y$15),"D","E"))))</f>
        <v>C</v>
      </c>
      <c r="J205" s="155"/>
      <c r="K205" s="156">
        <f t="shared" ref="K205" si="218">F205-VLOOKUP(I205,$B$12:$AD$16,18,FALSE)</f>
        <v>178.33500000000004</v>
      </c>
      <c r="L205" s="156"/>
      <c r="M205" s="156">
        <f t="shared" ref="M205" si="219">IF(I205="A",V$12+M$12*K205,IF(I205="B",(P$13-M$13)/(2*J$13)*(K205)^2+M$13*K205+V$13,IF(I205="C",V$14+M$14*K205,IF(I205="D",(P$15-M$15)/(2*J$15)*(K205)^2+M$15*K205+V$15,IF(I205="E",V$16+M$16*K205,"Error!")))))</f>
        <v>684.13835261194026</v>
      </c>
      <c r="N205" s="156"/>
      <c r="O205" s="157">
        <f>VLOOKUP(B205,'Deck Elevations'!$B$21:$AG$27,'Vertical Curve'!A205,FALSE)</f>
        <v>-4.75</v>
      </c>
      <c r="P205" s="158"/>
      <c r="Q205" s="159">
        <f t="shared" ref="Q205:Q206" si="220">IF(O205&gt;=-4.75,O205,-4.75)</f>
        <v>-4.75</v>
      </c>
      <c r="R205" s="160"/>
      <c r="S205" s="161">
        <v>0.02</v>
      </c>
      <c r="T205" s="162"/>
      <c r="U205" s="159">
        <f t="shared" si="216"/>
        <v>0</v>
      </c>
      <c r="V205" s="160"/>
      <c r="W205" s="161">
        <v>0</v>
      </c>
      <c r="X205" s="162"/>
      <c r="Y205" s="159">
        <v>0</v>
      </c>
      <c r="Z205" s="160"/>
      <c r="AA205" s="161">
        <v>0</v>
      </c>
      <c r="AB205" s="162"/>
      <c r="AC205" s="157">
        <f t="shared" ref="AC205:AC210" si="221">M205+Q205*S205+U205*W205+Y205*AA205</f>
        <v>684.04335261194024</v>
      </c>
      <c r="AD205" s="156"/>
      <c r="AE205" s="52"/>
      <c r="AF205" s="53"/>
    </row>
    <row r="206" spans="1:32" s="34" customFormat="1" x14ac:dyDescent="0.2">
      <c r="A206" s="127">
        <v>17</v>
      </c>
      <c r="B206" s="128" t="str">
        <f t="shared" si="214"/>
        <v>Beam 1</v>
      </c>
      <c r="C206" s="128"/>
      <c r="D206" s="35"/>
      <c r="E206" s="35"/>
      <c r="F206" s="154">
        <f>VLOOKUP(B206,'Deck Elevations'!$B$8:$AE$14,'Vertical Curve'!A206,FALSE)</f>
        <v>542.33500000000004</v>
      </c>
      <c r="G206" s="154"/>
      <c r="H206" s="154"/>
      <c r="I206" s="155" t="str">
        <f t="shared" ref="I206" si="222">IF(F206&lt;Y$12,"A",IF(AND(F206&gt;=S$13,F206&lt;=Y$13),"B",IF(AND(F206&gt;=S$14,F206&lt;=Y$14),"C",IF(AND(F206&gt;=S$15,F206&lt;=Y$15),"D","E"))))</f>
        <v>C</v>
      </c>
      <c r="J206" s="155"/>
      <c r="K206" s="156">
        <f t="shared" ref="K206" si="223">F206-VLOOKUP(I206,$B$12:$AD$16,18,FALSE)</f>
        <v>178.33500000000004</v>
      </c>
      <c r="L206" s="156"/>
      <c r="M206" s="156">
        <f t="shared" ref="M206" si="224">IF(I206="A",V$12+M$12*K206,IF(I206="B",(P$13-M$13)/(2*J$13)*(K206)^2+M$13*K206+V$13,IF(I206="C",V$14+M$14*K206,IF(I206="D",(P$15-M$15)/(2*J$15)*(K206)^2+M$15*K206+V$15,IF(I206="E",V$16+M$16*K206,"Error!")))))</f>
        <v>684.13835261194026</v>
      </c>
      <c r="N206" s="156"/>
      <c r="O206" s="157">
        <f>VLOOKUP(B206,'Deck Elevations'!$B$21:$AG$27,'Vertical Curve'!A206,FALSE)</f>
        <v>-3</v>
      </c>
      <c r="P206" s="158"/>
      <c r="Q206" s="159">
        <f t="shared" si="220"/>
        <v>-3</v>
      </c>
      <c r="R206" s="160"/>
      <c r="S206" s="161">
        <v>0.02</v>
      </c>
      <c r="T206" s="162"/>
      <c r="U206" s="159">
        <f t="shared" si="216"/>
        <v>0</v>
      </c>
      <c r="V206" s="160"/>
      <c r="W206" s="161">
        <v>0</v>
      </c>
      <c r="X206" s="162"/>
      <c r="Y206" s="159">
        <v>0</v>
      </c>
      <c r="Z206" s="160"/>
      <c r="AA206" s="161">
        <v>0</v>
      </c>
      <c r="AB206" s="162"/>
      <c r="AC206" s="157">
        <f t="shared" si="221"/>
        <v>684.07835261194032</v>
      </c>
      <c r="AD206" s="156"/>
      <c r="AE206" s="52"/>
      <c r="AF206" s="53"/>
    </row>
    <row r="207" spans="1:32" s="34" customFormat="1" x14ac:dyDescent="0.2">
      <c r="A207" s="127">
        <v>17</v>
      </c>
      <c r="B207" s="128" t="str">
        <f t="shared" si="214"/>
        <v>Profile Grade</v>
      </c>
      <c r="C207" s="128"/>
      <c r="D207" s="35"/>
      <c r="E207" s="40"/>
      <c r="F207" s="154">
        <f>VLOOKUP(B207,'Deck Elevations'!$B$8:$AE$14,'Vertical Curve'!A207,FALSE)</f>
        <v>542.33500000000004</v>
      </c>
      <c r="G207" s="154"/>
      <c r="H207" s="154"/>
      <c r="I207" s="155" t="str">
        <f t="shared" ref="I207:I210" si="225">IF(F207&lt;Y$12,"A",IF(AND(F207&gt;=S$13,F207&lt;=Y$13),"B",IF(AND(F207&gt;=S$14,F207&lt;=Y$14),"C",IF(AND(F207&gt;=S$15,F207&lt;=Y$15),"D","E"))))</f>
        <v>C</v>
      </c>
      <c r="J207" s="155"/>
      <c r="K207" s="156">
        <f t="shared" ref="K207:K210" si="226">F207-VLOOKUP(I207,$B$12:$AD$16,18,FALSE)</f>
        <v>178.33500000000004</v>
      </c>
      <c r="L207" s="156"/>
      <c r="M207" s="156">
        <f t="shared" ref="M207:M208" si="227">IF(I207="A",V$12+M$12*K207,IF(I207="B",(P$13-M$13)/(2*J$13)*(K207)^2+M$13*K207+V$13,IF(I207="C",V$14+M$14*K207,IF(I207="D",(P$15-M$15)/(2*J$15)*(K207)^2+M$15*K207+V$15,IF(I207="E",V$16+M$16*K207,"Error!")))))</f>
        <v>684.13835261194026</v>
      </c>
      <c r="N207" s="156"/>
      <c r="O207" s="157">
        <f>VLOOKUP(B207,'Deck Elevations'!$B$21:$AG$27,'Vertical Curve'!A207,FALSE)</f>
        <v>0</v>
      </c>
      <c r="P207" s="158"/>
      <c r="Q207" s="159">
        <f t="shared" ref="Q207" si="228">O207</f>
        <v>0</v>
      </c>
      <c r="R207" s="160"/>
      <c r="S207" s="161">
        <v>0</v>
      </c>
      <c r="T207" s="162"/>
      <c r="U207" s="159">
        <v>0</v>
      </c>
      <c r="V207" s="160"/>
      <c r="W207" s="161">
        <v>0</v>
      </c>
      <c r="X207" s="162"/>
      <c r="Y207" s="159">
        <v>0</v>
      </c>
      <c r="Z207" s="160"/>
      <c r="AA207" s="161">
        <v>0</v>
      </c>
      <c r="AB207" s="162"/>
      <c r="AC207" s="157">
        <f t="shared" si="221"/>
        <v>684.13835261194026</v>
      </c>
      <c r="AD207" s="156"/>
      <c r="AE207" s="52"/>
      <c r="AF207" s="53"/>
    </row>
    <row r="208" spans="1:32" s="34" customFormat="1" x14ac:dyDescent="0.2">
      <c r="A208" s="127">
        <v>17</v>
      </c>
      <c r="B208" s="128" t="str">
        <f t="shared" si="214"/>
        <v>Beam 2</v>
      </c>
      <c r="C208" s="54"/>
      <c r="D208" s="54"/>
      <c r="E208" s="54"/>
      <c r="F208" s="154">
        <f>VLOOKUP(B208,'Deck Elevations'!$B$8:$AE$14,'Vertical Curve'!A208,FALSE)</f>
        <v>542.33500000000004</v>
      </c>
      <c r="G208" s="154"/>
      <c r="H208" s="154"/>
      <c r="I208" s="155" t="str">
        <f t="shared" si="225"/>
        <v>C</v>
      </c>
      <c r="J208" s="155"/>
      <c r="K208" s="156">
        <f t="shared" si="226"/>
        <v>178.33500000000004</v>
      </c>
      <c r="L208" s="156"/>
      <c r="M208" s="156">
        <f t="shared" si="227"/>
        <v>684.13835261194026</v>
      </c>
      <c r="N208" s="156"/>
      <c r="O208" s="157">
        <f>VLOOKUP(B208,'Deck Elevations'!$B$21:$AG$27,'Vertical Curve'!A208,FALSE)</f>
        <v>3</v>
      </c>
      <c r="P208" s="158"/>
      <c r="Q208" s="159">
        <f>IF(O208&lt;=4.75,O208,4.75)</f>
        <v>3</v>
      </c>
      <c r="R208" s="160"/>
      <c r="S208" s="161">
        <v>-0.02</v>
      </c>
      <c r="T208" s="162"/>
      <c r="U208" s="159">
        <f t="shared" ref="U208:U210" si="229">IF(O208&lt;=4.75,0,O208-4.75)</f>
        <v>0</v>
      </c>
      <c r="V208" s="160"/>
      <c r="W208" s="161">
        <v>0</v>
      </c>
      <c r="X208" s="162"/>
      <c r="Y208" s="159">
        <v>0</v>
      </c>
      <c r="Z208" s="160"/>
      <c r="AA208" s="161">
        <v>0</v>
      </c>
      <c r="AB208" s="162"/>
      <c r="AC208" s="157">
        <f t="shared" si="221"/>
        <v>684.07835261194032</v>
      </c>
      <c r="AD208" s="156"/>
      <c r="AE208" s="52"/>
      <c r="AF208" s="53"/>
    </row>
    <row r="209" spans="1:32" s="34" customFormat="1" x14ac:dyDescent="0.2">
      <c r="A209" s="127">
        <v>17</v>
      </c>
      <c r="B209" s="128" t="str">
        <f t="shared" si="214"/>
        <v>Right Toe of Curb</v>
      </c>
      <c r="C209" s="54"/>
      <c r="D209" s="54"/>
      <c r="E209" s="54"/>
      <c r="F209" s="154">
        <f>VLOOKUP(B209,'Deck Elevations'!$B$8:$AE$14,'Vertical Curve'!A209,FALSE)</f>
        <v>542.33500000000004</v>
      </c>
      <c r="G209" s="154"/>
      <c r="H209" s="154"/>
      <c r="I209" s="155" t="str">
        <f t="shared" si="225"/>
        <v>C</v>
      </c>
      <c r="J209" s="155"/>
      <c r="K209" s="156">
        <f t="shared" si="226"/>
        <v>178.33500000000004</v>
      </c>
      <c r="L209" s="156"/>
      <c r="M209" s="156">
        <f t="shared" ref="M209:M210" si="230">IF(I209="A",V$12+M$12*K209,IF(I209="B",(P$13-M$13)/(2*J$13)*(K209)^2+M$13*K209+V$13,IF(I209="C",V$14+M$14*K209,IF(I209="D",(P$15-M$15)/(2*J$15)*(K209)^2+M$15*K209+V$15,IF(I209="E",V$16+M$16*K209,"Error!")))))</f>
        <v>684.13835261194026</v>
      </c>
      <c r="N209" s="156"/>
      <c r="O209" s="157">
        <f>VLOOKUP(B209,'Deck Elevations'!$B$21:$AG$27,'Vertical Curve'!A209,FALSE)</f>
        <v>4.75</v>
      </c>
      <c r="P209" s="158"/>
      <c r="Q209" s="159">
        <f t="shared" ref="Q209:Q210" si="231">IF(O209&lt;=4.75,O209,4.75)</f>
        <v>4.75</v>
      </c>
      <c r="R209" s="160"/>
      <c r="S209" s="161">
        <v>-0.02</v>
      </c>
      <c r="T209" s="162"/>
      <c r="U209" s="159">
        <f t="shared" si="229"/>
        <v>0</v>
      </c>
      <c r="V209" s="160"/>
      <c r="W209" s="161">
        <v>0</v>
      </c>
      <c r="X209" s="162"/>
      <c r="Y209" s="159">
        <v>0</v>
      </c>
      <c r="Z209" s="160"/>
      <c r="AA209" s="161">
        <v>0</v>
      </c>
      <c r="AB209" s="162"/>
      <c r="AC209" s="157">
        <f t="shared" si="221"/>
        <v>684.04335261194024</v>
      </c>
      <c r="AD209" s="156"/>
      <c r="AE209" s="52"/>
      <c r="AF209" s="53"/>
    </row>
    <row r="210" spans="1:32" s="34" customFormat="1" x14ac:dyDescent="0.2">
      <c r="A210" s="127">
        <v>17</v>
      </c>
      <c r="B210" s="128" t="str">
        <f t="shared" si="214"/>
        <v>Right Edge of Deck</v>
      </c>
      <c r="C210" s="54"/>
      <c r="D210" s="54"/>
      <c r="E210" s="54"/>
      <c r="F210" s="154">
        <f>VLOOKUP(B210,'Deck Elevations'!$B$8:$AE$14,'Vertical Curve'!A210,FALSE)</f>
        <v>542.33500000000004</v>
      </c>
      <c r="G210" s="154"/>
      <c r="H210" s="154"/>
      <c r="I210" s="155" t="str">
        <f t="shared" si="225"/>
        <v>C</v>
      </c>
      <c r="J210" s="155"/>
      <c r="K210" s="156">
        <f t="shared" si="226"/>
        <v>178.33500000000004</v>
      </c>
      <c r="L210" s="156"/>
      <c r="M210" s="156">
        <f t="shared" si="230"/>
        <v>684.13835261194026</v>
      </c>
      <c r="N210" s="156"/>
      <c r="O210" s="157">
        <f>VLOOKUP(B210,'Deck Elevations'!$B$21:$AG$27,'Vertical Curve'!A210,FALSE)</f>
        <v>5.916666666666667</v>
      </c>
      <c r="P210" s="158"/>
      <c r="Q210" s="159">
        <f t="shared" si="231"/>
        <v>4.75</v>
      </c>
      <c r="R210" s="160"/>
      <c r="S210" s="161">
        <v>-0.02</v>
      </c>
      <c r="T210" s="162"/>
      <c r="U210" s="159">
        <f t="shared" si="229"/>
        <v>1.166666666666667</v>
      </c>
      <c r="V210" s="160"/>
      <c r="W210" s="161">
        <v>0</v>
      </c>
      <c r="X210" s="162"/>
      <c r="Y210" s="159">
        <v>0</v>
      </c>
      <c r="Z210" s="160"/>
      <c r="AA210" s="161">
        <v>0</v>
      </c>
      <c r="AB210" s="162"/>
      <c r="AC210" s="156">
        <f t="shared" si="221"/>
        <v>684.04335261194024</v>
      </c>
      <c r="AD210" s="156"/>
      <c r="AE210" s="52"/>
      <c r="AF210" s="53"/>
    </row>
    <row r="211" spans="1:32" x14ac:dyDescent="0.2">
      <c r="AF211" s="53"/>
    </row>
    <row r="212" spans="1:32" s="42" customFormat="1" x14ac:dyDescent="0.2">
      <c r="A212" s="40"/>
      <c r="B212" s="120" t="s">
        <v>100</v>
      </c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21"/>
      <c r="Y212" s="121"/>
      <c r="Z212" s="121"/>
      <c r="AA212" s="121"/>
      <c r="AB212" s="121"/>
      <c r="AC212" s="121"/>
      <c r="AD212" s="121"/>
      <c r="AE212" s="50"/>
      <c r="AF212" s="53"/>
    </row>
    <row r="213" spans="1:32" s="42" customFormat="1" x14ac:dyDescent="0.2">
      <c r="A213" s="40"/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  <c r="AA213" s="122"/>
      <c r="AB213" s="122"/>
      <c r="AC213" s="122"/>
      <c r="AD213" s="122"/>
      <c r="AE213" s="50"/>
      <c r="AF213" s="53"/>
    </row>
    <row r="214" spans="1:32" s="42" customFormat="1" x14ac:dyDescent="0.2">
      <c r="A214" s="40"/>
      <c r="B214" s="40"/>
      <c r="C214" s="35"/>
      <c r="D214" s="35"/>
      <c r="E214" s="35"/>
      <c r="F214" s="35"/>
      <c r="G214" s="163"/>
      <c r="H214" s="163"/>
      <c r="I214" s="163"/>
      <c r="J214" s="163"/>
      <c r="K214" s="163" t="s">
        <v>26</v>
      </c>
      <c r="L214" s="163"/>
      <c r="M214" s="163" t="s">
        <v>27</v>
      </c>
      <c r="N214" s="163"/>
      <c r="O214" s="164" t="s">
        <v>33</v>
      </c>
      <c r="P214" s="165"/>
      <c r="Q214" s="169" t="s">
        <v>32</v>
      </c>
      <c r="R214" s="170"/>
      <c r="S214" s="170"/>
      <c r="T214" s="171"/>
      <c r="U214" s="169" t="s">
        <v>32</v>
      </c>
      <c r="V214" s="170"/>
      <c r="W214" s="170"/>
      <c r="X214" s="171"/>
      <c r="Y214" s="169" t="s">
        <v>32</v>
      </c>
      <c r="Z214" s="170"/>
      <c r="AA214" s="170"/>
      <c r="AB214" s="171"/>
      <c r="AC214" s="169" t="s">
        <v>28</v>
      </c>
      <c r="AD214" s="170"/>
      <c r="AE214" s="92"/>
      <c r="AF214" s="53"/>
    </row>
    <row r="215" spans="1:32" s="42" customFormat="1" x14ac:dyDescent="0.2">
      <c r="A215" s="40"/>
      <c r="B215" s="35" t="s">
        <v>29</v>
      </c>
      <c r="C215" s="35"/>
      <c r="D215" s="35"/>
      <c r="E215" s="35"/>
      <c r="F215" s="163" t="s">
        <v>0</v>
      </c>
      <c r="G215" s="163"/>
      <c r="H215" s="163"/>
      <c r="I215" s="163" t="s">
        <v>14</v>
      </c>
      <c r="J215" s="163"/>
      <c r="K215" s="163" t="s">
        <v>30</v>
      </c>
      <c r="L215" s="163"/>
      <c r="M215" s="163" t="s">
        <v>15</v>
      </c>
      <c r="N215" s="163"/>
      <c r="O215" s="164" t="s">
        <v>1</v>
      </c>
      <c r="P215" s="165"/>
      <c r="Q215" s="163" t="s">
        <v>31</v>
      </c>
      <c r="R215" s="163"/>
      <c r="S215" s="163" t="s">
        <v>32</v>
      </c>
      <c r="T215" s="165"/>
      <c r="U215" s="164" t="s">
        <v>31</v>
      </c>
      <c r="V215" s="163"/>
      <c r="W215" s="163" t="s">
        <v>32</v>
      </c>
      <c r="X215" s="165"/>
      <c r="Y215" s="164" t="s">
        <v>31</v>
      </c>
      <c r="Z215" s="163"/>
      <c r="AA215" s="163" t="s">
        <v>32</v>
      </c>
      <c r="AB215" s="165"/>
      <c r="AC215" s="164" t="s">
        <v>15</v>
      </c>
      <c r="AD215" s="163"/>
      <c r="AE215" s="92"/>
      <c r="AF215" s="53"/>
    </row>
    <row r="216" spans="1:32" s="42" customFormat="1" x14ac:dyDescent="0.2">
      <c r="A216" s="40"/>
      <c r="B216" s="123"/>
      <c r="C216" s="123"/>
      <c r="D216" s="123"/>
      <c r="E216" s="123"/>
      <c r="F216" s="166" t="s">
        <v>19</v>
      </c>
      <c r="G216" s="166"/>
      <c r="H216" s="166"/>
      <c r="I216" s="166"/>
      <c r="J216" s="166"/>
      <c r="K216" s="166" t="s">
        <v>19</v>
      </c>
      <c r="L216" s="166"/>
      <c r="M216" s="166" t="s">
        <v>19</v>
      </c>
      <c r="N216" s="166"/>
      <c r="O216" s="167" t="s">
        <v>19</v>
      </c>
      <c r="P216" s="168"/>
      <c r="Q216" s="166" t="s">
        <v>19</v>
      </c>
      <c r="R216" s="166"/>
      <c r="S216" s="166" t="s">
        <v>19</v>
      </c>
      <c r="T216" s="168"/>
      <c r="U216" s="167" t="s">
        <v>19</v>
      </c>
      <c r="V216" s="166"/>
      <c r="W216" s="166" t="s">
        <v>19</v>
      </c>
      <c r="X216" s="168"/>
      <c r="Y216" s="167" t="s">
        <v>19</v>
      </c>
      <c r="Z216" s="166"/>
      <c r="AA216" s="166" t="s">
        <v>19</v>
      </c>
      <c r="AB216" s="168"/>
      <c r="AC216" s="167" t="s">
        <v>19</v>
      </c>
      <c r="AD216" s="166"/>
      <c r="AE216" s="40"/>
      <c r="AF216" s="53"/>
    </row>
    <row r="217" spans="1:32" s="42" customFormat="1" x14ac:dyDescent="0.2">
      <c r="A217" s="40"/>
      <c r="B217" s="103"/>
      <c r="C217" s="103"/>
      <c r="D217" s="103"/>
      <c r="E217" s="103"/>
      <c r="F217" s="103"/>
      <c r="G217" s="124"/>
      <c r="H217" s="124"/>
      <c r="I217" s="124"/>
      <c r="J217" s="124"/>
      <c r="K217" s="124"/>
      <c r="L217" s="124"/>
      <c r="M217" s="124"/>
      <c r="N217" s="124"/>
      <c r="O217" s="125"/>
      <c r="P217" s="126"/>
      <c r="Q217" s="124"/>
      <c r="R217" s="124"/>
      <c r="S217" s="124"/>
      <c r="T217" s="126"/>
      <c r="U217" s="125"/>
      <c r="V217" s="124"/>
      <c r="W217" s="124"/>
      <c r="X217" s="126"/>
      <c r="Y217" s="125"/>
      <c r="Z217" s="124"/>
      <c r="AA217" s="124"/>
      <c r="AB217" s="126"/>
      <c r="AC217" s="124"/>
      <c r="AD217" s="124"/>
      <c r="AE217" s="40"/>
      <c r="AF217" s="53"/>
    </row>
    <row r="218" spans="1:32" s="34" customFormat="1" x14ac:dyDescent="0.2">
      <c r="A218" s="127">
        <v>18</v>
      </c>
      <c r="B218" s="128" t="str">
        <f t="shared" ref="B218:B224" si="232">B204</f>
        <v>Left Edge of Deck</v>
      </c>
      <c r="C218" s="128"/>
      <c r="D218" s="35"/>
      <c r="E218" s="35"/>
      <c r="F218" s="154">
        <f>VLOOKUP(B218,'Deck Elevations'!$B$8:$AE$14,'Vertical Curve'!A218,FALSE)</f>
        <v>559.21</v>
      </c>
      <c r="G218" s="154"/>
      <c r="H218" s="154"/>
      <c r="I218" s="155" t="str">
        <f>IF(F218&lt;Y$12,"A",IF(AND(F218&gt;=S$13,F218&lt;=Y$13),"B",IF(AND(F218&gt;=S$14,F218&lt;=Y$14),"C",IF(AND(F218&gt;=S$15,F218&lt;=Y$15),"D","E"))))</f>
        <v>C</v>
      </c>
      <c r="J218" s="155"/>
      <c r="K218" s="156">
        <f>F218-VLOOKUP(I218,$B$12:$AD$16,18,FALSE)</f>
        <v>195.21000000000004</v>
      </c>
      <c r="L218" s="156"/>
      <c r="M218" s="156">
        <f t="shared" ref="M218:M222" si="233">IF(I218="A",V$12+M$12*K218,IF(I218="B",(P$13-M$13)/(2*J$13)*(K218)^2+M$13*K218+V$13,IF(I218="C",V$14+M$14*K218,IF(I218="D",(P$15-M$15)/(2*J$15)*(K218)^2+M$15*K218+V$15,IF(I218="E",V$16+M$16*K218,"Error!")))))</f>
        <v>684.16563805970145</v>
      </c>
      <c r="N218" s="156"/>
      <c r="O218" s="157">
        <f>VLOOKUP(B218,'Deck Elevations'!$B$21:$AG$27,'Vertical Curve'!A218,FALSE)</f>
        <v>-5.916666666666667</v>
      </c>
      <c r="P218" s="158"/>
      <c r="Q218" s="159">
        <f>IF(O218&gt;=-4.75,O218,-4.75)</f>
        <v>-4.75</v>
      </c>
      <c r="R218" s="160"/>
      <c r="S218" s="161">
        <v>0.02</v>
      </c>
      <c r="T218" s="162"/>
      <c r="U218" s="159">
        <f t="shared" ref="U218:U220" si="234">IF(O218&gt;=-4.75,0,O218+4.75)</f>
        <v>-1.166666666666667</v>
      </c>
      <c r="V218" s="160"/>
      <c r="W218" s="161">
        <v>0</v>
      </c>
      <c r="X218" s="162"/>
      <c r="Y218" s="159">
        <v>0</v>
      </c>
      <c r="Z218" s="160"/>
      <c r="AA218" s="161">
        <v>0</v>
      </c>
      <c r="AB218" s="162"/>
      <c r="AC218" s="157">
        <f>M218+Q218*S218+U218*W218+Y218*AA218</f>
        <v>684.07063805970142</v>
      </c>
      <c r="AD218" s="156"/>
      <c r="AE218" s="52"/>
      <c r="AF218" s="53"/>
    </row>
    <row r="219" spans="1:32" s="34" customFormat="1" x14ac:dyDescent="0.2">
      <c r="A219" s="127">
        <v>18</v>
      </c>
      <c r="B219" s="128" t="str">
        <f t="shared" si="232"/>
        <v>Left Toe of Curb</v>
      </c>
      <c r="C219" s="128"/>
      <c r="D219" s="35"/>
      <c r="E219" s="40"/>
      <c r="F219" s="154">
        <f>VLOOKUP(B219,'Deck Elevations'!$B$8:$AE$14,'Vertical Curve'!A219,FALSE)</f>
        <v>559.21</v>
      </c>
      <c r="G219" s="154"/>
      <c r="H219" s="154"/>
      <c r="I219" s="155" t="str">
        <f t="shared" ref="I219" si="235">IF(F219&lt;Y$12,"A",IF(AND(F219&gt;=S$13,F219&lt;=Y$13),"B",IF(AND(F219&gt;=S$14,F219&lt;=Y$14),"C",IF(AND(F219&gt;=S$15,F219&lt;=Y$15),"D","E"))))</f>
        <v>C</v>
      </c>
      <c r="J219" s="155"/>
      <c r="K219" s="156">
        <f t="shared" ref="K219" si="236">F219-VLOOKUP(I219,$B$12:$AD$16,18,FALSE)</f>
        <v>195.21000000000004</v>
      </c>
      <c r="L219" s="156"/>
      <c r="M219" s="156">
        <f t="shared" ref="M219" si="237">IF(I219="A",V$12+M$12*K219,IF(I219="B",(P$13-M$13)/(2*J$13)*(K219)^2+M$13*K219+V$13,IF(I219="C",V$14+M$14*K219,IF(I219="D",(P$15-M$15)/(2*J$15)*(K219)^2+M$15*K219+V$15,IF(I219="E",V$16+M$16*K219,"Error!")))))</f>
        <v>684.16563805970145</v>
      </c>
      <c r="N219" s="156"/>
      <c r="O219" s="157">
        <f>VLOOKUP(B219,'Deck Elevations'!$B$21:$AG$27,'Vertical Curve'!A219,FALSE)</f>
        <v>-4.75</v>
      </c>
      <c r="P219" s="158"/>
      <c r="Q219" s="159">
        <f t="shared" ref="Q219:Q220" si="238">IF(O219&gt;=-4.75,O219,-4.75)</f>
        <v>-4.75</v>
      </c>
      <c r="R219" s="160"/>
      <c r="S219" s="161">
        <v>0.02</v>
      </c>
      <c r="T219" s="162"/>
      <c r="U219" s="159">
        <f t="shared" si="234"/>
        <v>0</v>
      </c>
      <c r="V219" s="160"/>
      <c r="W219" s="161">
        <v>0</v>
      </c>
      <c r="X219" s="162"/>
      <c r="Y219" s="159">
        <v>0</v>
      </c>
      <c r="Z219" s="160"/>
      <c r="AA219" s="161">
        <v>0</v>
      </c>
      <c r="AB219" s="162"/>
      <c r="AC219" s="157">
        <f t="shared" ref="AC219:AC224" si="239">M219+Q219*S219+U219*W219+Y219*AA219</f>
        <v>684.07063805970142</v>
      </c>
      <c r="AD219" s="156"/>
      <c r="AE219" s="52"/>
      <c r="AF219" s="53"/>
    </row>
    <row r="220" spans="1:32" s="34" customFormat="1" x14ac:dyDescent="0.2">
      <c r="A220" s="127">
        <v>18</v>
      </c>
      <c r="B220" s="128" t="str">
        <f t="shared" si="232"/>
        <v>Beam 1</v>
      </c>
      <c r="C220" s="128"/>
      <c r="D220" s="35"/>
      <c r="E220" s="35"/>
      <c r="F220" s="154">
        <f>VLOOKUP(B220,'Deck Elevations'!$B$8:$AE$14,'Vertical Curve'!A220,FALSE)</f>
        <v>559.21</v>
      </c>
      <c r="G220" s="154"/>
      <c r="H220" s="154"/>
      <c r="I220" s="155" t="str">
        <f t="shared" ref="I220" si="240">IF(F220&lt;Y$12,"A",IF(AND(F220&gt;=S$13,F220&lt;=Y$13),"B",IF(AND(F220&gt;=S$14,F220&lt;=Y$14),"C",IF(AND(F220&gt;=S$15,F220&lt;=Y$15),"D","E"))))</f>
        <v>C</v>
      </c>
      <c r="J220" s="155"/>
      <c r="K220" s="156">
        <f t="shared" ref="K220" si="241">F220-VLOOKUP(I220,$B$12:$AD$16,18,FALSE)</f>
        <v>195.21000000000004</v>
      </c>
      <c r="L220" s="156"/>
      <c r="M220" s="156">
        <f t="shared" ref="M220" si="242">IF(I220="A",V$12+M$12*K220,IF(I220="B",(P$13-M$13)/(2*J$13)*(K220)^2+M$13*K220+V$13,IF(I220="C",V$14+M$14*K220,IF(I220="D",(P$15-M$15)/(2*J$15)*(K220)^2+M$15*K220+V$15,IF(I220="E",V$16+M$16*K220,"Error!")))))</f>
        <v>684.16563805970145</v>
      </c>
      <c r="N220" s="156"/>
      <c r="O220" s="157">
        <f>VLOOKUP(B220,'Deck Elevations'!$B$21:$AG$27,'Vertical Curve'!A220,FALSE)</f>
        <v>-3</v>
      </c>
      <c r="P220" s="158"/>
      <c r="Q220" s="159">
        <f t="shared" si="238"/>
        <v>-3</v>
      </c>
      <c r="R220" s="160"/>
      <c r="S220" s="161">
        <v>0.02</v>
      </c>
      <c r="T220" s="162"/>
      <c r="U220" s="159">
        <f t="shared" si="234"/>
        <v>0</v>
      </c>
      <c r="V220" s="160"/>
      <c r="W220" s="161">
        <v>0</v>
      </c>
      <c r="X220" s="162"/>
      <c r="Y220" s="159">
        <v>0</v>
      </c>
      <c r="Z220" s="160"/>
      <c r="AA220" s="161">
        <v>0</v>
      </c>
      <c r="AB220" s="162"/>
      <c r="AC220" s="157">
        <f t="shared" si="239"/>
        <v>684.1056380597015</v>
      </c>
      <c r="AD220" s="156"/>
      <c r="AE220" s="52"/>
      <c r="AF220" s="53"/>
    </row>
    <row r="221" spans="1:32" s="34" customFormat="1" x14ac:dyDescent="0.2">
      <c r="A221" s="127">
        <v>18</v>
      </c>
      <c r="B221" s="128" t="str">
        <f t="shared" si="232"/>
        <v>Profile Grade</v>
      </c>
      <c r="C221" s="128"/>
      <c r="D221" s="35"/>
      <c r="E221" s="40"/>
      <c r="F221" s="154">
        <f>VLOOKUP(B221,'Deck Elevations'!$B$8:$AE$14,'Vertical Curve'!A221,FALSE)</f>
        <v>559.21</v>
      </c>
      <c r="G221" s="154"/>
      <c r="H221" s="154"/>
      <c r="I221" s="155" t="str">
        <f t="shared" ref="I221:I224" si="243">IF(F221&lt;Y$12,"A",IF(AND(F221&gt;=S$13,F221&lt;=Y$13),"B",IF(AND(F221&gt;=S$14,F221&lt;=Y$14),"C",IF(AND(F221&gt;=S$15,F221&lt;=Y$15),"D","E"))))</f>
        <v>C</v>
      </c>
      <c r="J221" s="155"/>
      <c r="K221" s="156">
        <f t="shared" ref="K221:K224" si="244">F221-VLOOKUP(I221,$B$12:$AD$16,18,FALSE)</f>
        <v>195.21000000000004</v>
      </c>
      <c r="L221" s="156"/>
      <c r="M221" s="156">
        <f t="shared" si="233"/>
        <v>684.16563805970145</v>
      </c>
      <c r="N221" s="156"/>
      <c r="O221" s="157">
        <f>VLOOKUP(B221,'Deck Elevations'!$B$21:$AG$27,'Vertical Curve'!A221,FALSE)</f>
        <v>0</v>
      </c>
      <c r="P221" s="158"/>
      <c r="Q221" s="159">
        <f t="shared" ref="Q221" si="245">O221</f>
        <v>0</v>
      </c>
      <c r="R221" s="160"/>
      <c r="S221" s="161">
        <v>0</v>
      </c>
      <c r="T221" s="162"/>
      <c r="U221" s="159">
        <v>0</v>
      </c>
      <c r="V221" s="160"/>
      <c r="W221" s="161">
        <v>0</v>
      </c>
      <c r="X221" s="162"/>
      <c r="Y221" s="159">
        <v>0</v>
      </c>
      <c r="Z221" s="160"/>
      <c r="AA221" s="161">
        <v>0</v>
      </c>
      <c r="AB221" s="162"/>
      <c r="AC221" s="157">
        <f t="shared" si="239"/>
        <v>684.16563805970145</v>
      </c>
      <c r="AD221" s="156"/>
      <c r="AE221" s="52"/>
      <c r="AF221" s="53"/>
    </row>
    <row r="222" spans="1:32" s="34" customFormat="1" x14ac:dyDescent="0.2">
      <c r="A222" s="127">
        <v>18</v>
      </c>
      <c r="B222" s="128" t="str">
        <f t="shared" si="232"/>
        <v>Beam 2</v>
      </c>
      <c r="C222" s="54"/>
      <c r="D222" s="54"/>
      <c r="E222" s="54"/>
      <c r="F222" s="154">
        <f>VLOOKUP(B222,'Deck Elevations'!$B$8:$AE$14,'Vertical Curve'!A222,FALSE)</f>
        <v>559.21</v>
      </c>
      <c r="G222" s="154"/>
      <c r="H222" s="154"/>
      <c r="I222" s="155" t="str">
        <f t="shared" si="243"/>
        <v>C</v>
      </c>
      <c r="J222" s="155"/>
      <c r="K222" s="156">
        <f t="shared" si="244"/>
        <v>195.21000000000004</v>
      </c>
      <c r="L222" s="156"/>
      <c r="M222" s="156">
        <f t="shared" si="233"/>
        <v>684.16563805970145</v>
      </c>
      <c r="N222" s="156"/>
      <c r="O222" s="157">
        <f>VLOOKUP(B222,'Deck Elevations'!$B$21:$AG$27,'Vertical Curve'!A222,FALSE)</f>
        <v>3</v>
      </c>
      <c r="P222" s="158"/>
      <c r="Q222" s="159">
        <f>IF(O222&lt;=4.75,O222,4.75)</f>
        <v>3</v>
      </c>
      <c r="R222" s="160"/>
      <c r="S222" s="161">
        <v>-0.02</v>
      </c>
      <c r="T222" s="162"/>
      <c r="U222" s="159">
        <f t="shared" ref="U222:U224" si="246">IF(O222&lt;=4.75,0,O222-4.75)</f>
        <v>0</v>
      </c>
      <c r="V222" s="160"/>
      <c r="W222" s="161">
        <v>0</v>
      </c>
      <c r="X222" s="162"/>
      <c r="Y222" s="159">
        <v>0</v>
      </c>
      <c r="Z222" s="160"/>
      <c r="AA222" s="161">
        <v>0</v>
      </c>
      <c r="AB222" s="162"/>
      <c r="AC222" s="157">
        <f t="shared" si="239"/>
        <v>684.1056380597015</v>
      </c>
      <c r="AD222" s="156"/>
      <c r="AE222" s="52"/>
      <c r="AF222" s="53"/>
    </row>
    <row r="223" spans="1:32" s="34" customFormat="1" x14ac:dyDescent="0.2">
      <c r="A223" s="127">
        <v>18</v>
      </c>
      <c r="B223" s="128" t="str">
        <f t="shared" si="232"/>
        <v>Right Toe of Curb</v>
      </c>
      <c r="C223" s="54"/>
      <c r="D223" s="54"/>
      <c r="E223" s="54"/>
      <c r="F223" s="154">
        <f>VLOOKUP(B223,'Deck Elevations'!$B$8:$AE$14,'Vertical Curve'!A223,FALSE)</f>
        <v>559.21</v>
      </c>
      <c r="G223" s="154"/>
      <c r="H223" s="154"/>
      <c r="I223" s="155" t="str">
        <f t="shared" si="243"/>
        <v>C</v>
      </c>
      <c r="J223" s="155"/>
      <c r="K223" s="156">
        <f t="shared" si="244"/>
        <v>195.21000000000004</v>
      </c>
      <c r="L223" s="156"/>
      <c r="M223" s="156">
        <f t="shared" ref="M223:M224" si="247">IF(I223="A",V$12+M$12*K223,IF(I223="B",(P$13-M$13)/(2*J$13)*(K223)^2+M$13*K223+V$13,IF(I223="C",V$14+M$14*K223,IF(I223="D",(P$15-M$15)/(2*J$15)*(K223)^2+M$15*K223+V$15,IF(I223="E",V$16+M$16*K223,"Error!")))))</f>
        <v>684.16563805970145</v>
      </c>
      <c r="N223" s="156"/>
      <c r="O223" s="157">
        <f>VLOOKUP(B223,'Deck Elevations'!$B$21:$AG$27,'Vertical Curve'!A223,FALSE)</f>
        <v>4.75</v>
      </c>
      <c r="P223" s="158"/>
      <c r="Q223" s="159">
        <f t="shared" ref="Q223:Q224" si="248">IF(O223&lt;=4.75,O223,4.75)</f>
        <v>4.75</v>
      </c>
      <c r="R223" s="160"/>
      <c r="S223" s="161">
        <v>-0.02</v>
      </c>
      <c r="T223" s="162"/>
      <c r="U223" s="159">
        <f t="shared" si="246"/>
        <v>0</v>
      </c>
      <c r="V223" s="160"/>
      <c r="W223" s="161">
        <v>0</v>
      </c>
      <c r="X223" s="162"/>
      <c r="Y223" s="159">
        <v>0</v>
      </c>
      <c r="Z223" s="160"/>
      <c r="AA223" s="161">
        <v>0</v>
      </c>
      <c r="AB223" s="162"/>
      <c r="AC223" s="157">
        <f t="shared" si="239"/>
        <v>684.07063805970142</v>
      </c>
      <c r="AD223" s="156"/>
      <c r="AE223" s="52"/>
      <c r="AF223" s="53"/>
    </row>
    <row r="224" spans="1:32" s="34" customFormat="1" x14ac:dyDescent="0.2">
      <c r="A224" s="127">
        <v>18</v>
      </c>
      <c r="B224" s="128" t="str">
        <f t="shared" si="232"/>
        <v>Right Edge of Deck</v>
      </c>
      <c r="C224" s="54"/>
      <c r="D224" s="54"/>
      <c r="E224" s="54"/>
      <c r="F224" s="154">
        <f>VLOOKUP(B224,'Deck Elevations'!$B$8:$AE$14,'Vertical Curve'!A224,FALSE)</f>
        <v>559.21</v>
      </c>
      <c r="G224" s="154"/>
      <c r="H224" s="154"/>
      <c r="I224" s="155" t="str">
        <f t="shared" si="243"/>
        <v>C</v>
      </c>
      <c r="J224" s="155"/>
      <c r="K224" s="156">
        <f t="shared" si="244"/>
        <v>195.21000000000004</v>
      </c>
      <c r="L224" s="156"/>
      <c r="M224" s="156">
        <f t="shared" si="247"/>
        <v>684.16563805970145</v>
      </c>
      <c r="N224" s="156"/>
      <c r="O224" s="157">
        <f>VLOOKUP(B224,'Deck Elevations'!$B$21:$AG$27,'Vertical Curve'!A224,FALSE)</f>
        <v>5.916666666666667</v>
      </c>
      <c r="P224" s="158"/>
      <c r="Q224" s="159">
        <f t="shared" si="248"/>
        <v>4.75</v>
      </c>
      <c r="R224" s="160"/>
      <c r="S224" s="161">
        <v>-0.02</v>
      </c>
      <c r="T224" s="162"/>
      <c r="U224" s="159">
        <f t="shared" si="246"/>
        <v>1.166666666666667</v>
      </c>
      <c r="V224" s="160"/>
      <c r="W224" s="161">
        <v>0</v>
      </c>
      <c r="X224" s="162"/>
      <c r="Y224" s="159">
        <v>0</v>
      </c>
      <c r="Z224" s="160"/>
      <c r="AA224" s="161">
        <v>0</v>
      </c>
      <c r="AB224" s="162"/>
      <c r="AC224" s="156">
        <f t="shared" si="239"/>
        <v>684.07063805970142</v>
      </c>
      <c r="AD224" s="156"/>
      <c r="AE224" s="52"/>
      <c r="AF224" s="53"/>
    </row>
    <row r="225" spans="1:32" x14ac:dyDescent="0.2">
      <c r="AF225" s="53"/>
    </row>
    <row r="226" spans="1:32" s="42" customFormat="1" x14ac:dyDescent="0.2">
      <c r="A226" s="40"/>
      <c r="B226" s="120" t="s">
        <v>105</v>
      </c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1"/>
      <c r="W226" s="121"/>
      <c r="X226" s="121"/>
      <c r="Y226" s="121"/>
      <c r="Z226" s="121"/>
      <c r="AA226" s="121"/>
      <c r="AB226" s="121"/>
      <c r="AC226" s="121"/>
      <c r="AD226" s="121"/>
      <c r="AE226" s="50"/>
      <c r="AF226" s="53"/>
    </row>
    <row r="227" spans="1:32" s="42" customFormat="1" x14ac:dyDescent="0.2">
      <c r="A227" s="40"/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50"/>
      <c r="AF227" s="53"/>
    </row>
    <row r="228" spans="1:32" s="42" customFormat="1" x14ac:dyDescent="0.2">
      <c r="A228" s="40"/>
      <c r="B228" s="40"/>
      <c r="C228" s="35"/>
      <c r="D228" s="35"/>
      <c r="E228" s="35"/>
      <c r="F228" s="35"/>
      <c r="G228" s="163"/>
      <c r="H228" s="163"/>
      <c r="I228" s="163"/>
      <c r="J228" s="163"/>
      <c r="K228" s="163" t="s">
        <v>26</v>
      </c>
      <c r="L228" s="163"/>
      <c r="M228" s="163" t="s">
        <v>27</v>
      </c>
      <c r="N228" s="163"/>
      <c r="O228" s="164" t="s">
        <v>33</v>
      </c>
      <c r="P228" s="165"/>
      <c r="Q228" s="169" t="s">
        <v>32</v>
      </c>
      <c r="R228" s="170"/>
      <c r="S228" s="170"/>
      <c r="T228" s="171"/>
      <c r="U228" s="169" t="s">
        <v>32</v>
      </c>
      <c r="V228" s="170"/>
      <c r="W228" s="170"/>
      <c r="X228" s="171"/>
      <c r="Y228" s="169" t="s">
        <v>32</v>
      </c>
      <c r="Z228" s="170"/>
      <c r="AA228" s="170"/>
      <c r="AB228" s="171"/>
      <c r="AC228" s="169" t="s">
        <v>28</v>
      </c>
      <c r="AD228" s="170"/>
      <c r="AE228" s="92"/>
      <c r="AF228" s="53"/>
    </row>
    <row r="229" spans="1:32" s="42" customFormat="1" x14ac:dyDescent="0.2">
      <c r="A229" s="40"/>
      <c r="B229" s="35" t="s">
        <v>29</v>
      </c>
      <c r="C229" s="35"/>
      <c r="D229" s="35"/>
      <c r="E229" s="35"/>
      <c r="F229" s="163" t="s">
        <v>0</v>
      </c>
      <c r="G229" s="163"/>
      <c r="H229" s="163"/>
      <c r="I229" s="163" t="s">
        <v>14</v>
      </c>
      <c r="J229" s="163"/>
      <c r="K229" s="163" t="s">
        <v>30</v>
      </c>
      <c r="L229" s="163"/>
      <c r="M229" s="163" t="s">
        <v>15</v>
      </c>
      <c r="N229" s="163"/>
      <c r="O229" s="164" t="s">
        <v>1</v>
      </c>
      <c r="P229" s="165"/>
      <c r="Q229" s="163" t="s">
        <v>31</v>
      </c>
      <c r="R229" s="163"/>
      <c r="S229" s="163" t="s">
        <v>32</v>
      </c>
      <c r="T229" s="165"/>
      <c r="U229" s="164" t="s">
        <v>31</v>
      </c>
      <c r="V229" s="163"/>
      <c r="W229" s="163" t="s">
        <v>32</v>
      </c>
      <c r="X229" s="165"/>
      <c r="Y229" s="164" t="s">
        <v>31</v>
      </c>
      <c r="Z229" s="163"/>
      <c r="AA229" s="163" t="s">
        <v>32</v>
      </c>
      <c r="AB229" s="165"/>
      <c r="AC229" s="164" t="s">
        <v>15</v>
      </c>
      <c r="AD229" s="163"/>
      <c r="AE229" s="92"/>
      <c r="AF229" s="53"/>
    </row>
    <row r="230" spans="1:32" s="42" customFormat="1" x14ac:dyDescent="0.2">
      <c r="A230" s="40"/>
      <c r="B230" s="123"/>
      <c r="C230" s="123"/>
      <c r="D230" s="123"/>
      <c r="E230" s="123"/>
      <c r="F230" s="166" t="s">
        <v>19</v>
      </c>
      <c r="G230" s="166"/>
      <c r="H230" s="166"/>
      <c r="I230" s="166"/>
      <c r="J230" s="166"/>
      <c r="K230" s="166" t="s">
        <v>19</v>
      </c>
      <c r="L230" s="166"/>
      <c r="M230" s="166" t="s">
        <v>19</v>
      </c>
      <c r="N230" s="166"/>
      <c r="O230" s="167" t="s">
        <v>19</v>
      </c>
      <c r="P230" s="168"/>
      <c r="Q230" s="166" t="s">
        <v>19</v>
      </c>
      <c r="R230" s="166"/>
      <c r="S230" s="166" t="s">
        <v>19</v>
      </c>
      <c r="T230" s="168"/>
      <c r="U230" s="167" t="s">
        <v>19</v>
      </c>
      <c r="V230" s="166"/>
      <c r="W230" s="166" t="s">
        <v>19</v>
      </c>
      <c r="X230" s="168"/>
      <c r="Y230" s="167" t="s">
        <v>19</v>
      </c>
      <c r="Z230" s="166"/>
      <c r="AA230" s="166" t="s">
        <v>19</v>
      </c>
      <c r="AB230" s="168"/>
      <c r="AC230" s="167" t="s">
        <v>19</v>
      </c>
      <c r="AD230" s="166"/>
      <c r="AE230" s="40"/>
      <c r="AF230" s="53"/>
    </row>
    <row r="231" spans="1:32" s="42" customFormat="1" x14ac:dyDescent="0.2">
      <c r="A231" s="40"/>
      <c r="B231" s="103"/>
      <c r="C231" s="103"/>
      <c r="D231" s="103"/>
      <c r="E231" s="103"/>
      <c r="F231" s="103"/>
      <c r="G231" s="124"/>
      <c r="H231" s="124"/>
      <c r="I231" s="124"/>
      <c r="J231" s="124"/>
      <c r="K231" s="124"/>
      <c r="L231" s="124"/>
      <c r="M231" s="124"/>
      <c r="N231" s="124"/>
      <c r="O231" s="125"/>
      <c r="P231" s="126"/>
      <c r="Q231" s="124"/>
      <c r="R231" s="124"/>
      <c r="S231" s="124"/>
      <c r="T231" s="126"/>
      <c r="U231" s="125"/>
      <c r="V231" s="124"/>
      <c r="W231" s="124"/>
      <c r="X231" s="126"/>
      <c r="Y231" s="125"/>
      <c r="Z231" s="124"/>
      <c r="AA231" s="124"/>
      <c r="AB231" s="126"/>
      <c r="AC231" s="124"/>
      <c r="AD231" s="124"/>
      <c r="AE231" s="40"/>
      <c r="AF231" s="53"/>
    </row>
    <row r="232" spans="1:32" s="34" customFormat="1" x14ac:dyDescent="0.2">
      <c r="A232" s="127">
        <v>19</v>
      </c>
      <c r="B232" s="128" t="str">
        <f t="shared" ref="B232:B238" si="249">B218</f>
        <v>Left Edge of Deck</v>
      </c>
      <c r="C232" s="128"/>
      <c r="D232" s="35"/>
      <c r="E232" s="35"/>
      <c r="F232" s="154">
        <f>VLOOKUP(B232,'Deck Elevations'!$B$8:$AE$14,'Vertical Curve'!A232,FALSE)</f>
        <v>578.71</v>
      </c>
      <c r="G232" s="154"/>
      <c r="H232" s="154"/>
      <c r="I232" s="155" t="str">
        <f>IF(F232&lt;Y$12,"A",IF(AND(F232&gt;=S$13,F232&lt;=Y$13),"B",IF(AND(F232&gt;=S$14,F232&lt;=Y$14),"C",IF(AND(F232&gt;=S$15,F232&lt;=Y$15),"D","E"))))</f>
        <v>C</v>
      </c>
      <c r="J232" s="155"/>
      <c r="K232" s="156">
        <f>F232-VLOOKUP(I232,$B$12:$AD$16,18,FALSE)</f>
        <v>214.71000000000004</v>
      </c>
      <c r="L232" s="156"/>
      <c r="M232" s="156">
        <f t="shared" ref="M232:M235" si="250">IF(I232="A",V$12+M$12*K232,IF(I232="B",(P$13-M$13)/(2*J$13)*(K232)^2+M$13*K232+V$13,IF(I232="C",V$14+M$14*K232,IF(I232="D",(P$15-M$15)/(2*J$15)*(K232)^2+M$15*K232+V$15,IF(I232="E",V$16+M$16*K232,"Error!")))))</f>
        <v>684.19716791044777</v>
      </c>
      <c r="N232" s="156"/>
      <c r="O232" s="157">
        <f>VLOOKUP(B232,'Deck Elevations'!$B$21:$AG$27,'Vertical Curve'!A232,FALSE)</f>
        <v>-5.916666666666667</v>
      </c>
      <c r="P232" s="158"/>
      <c r="Q232" s="159">
        <f>IF(O232&gt;=-4.75,O232,-4.75)</f>
        <v>-4.75</v>
      </c>
      <c r="R232" s="160"/>
      <c r="S232" s="161">
        <v>0.02</v>
      </c>
      <c r="T232" s="162"/>
      <c r="U232" s="159">
        <f t="shared" ref="U232:U234" si="251">IF(O232&gt;=-4.75,0,O232+4.75)</f>
        <v>-1.166666666666667</v>
      </c>
      <c r="V232" s="160"/>
      <c r="W232" s="161">
        <v>0</v>
      </c>
      <c r="X232" s="162"/>
      <c r="Y232" s="159">
        <v>0</v>
      </c>
      <c r="Z232" s="160"/>
      <c r="AA232" s="161">
        <v>0</v>
      </c>
      <c r="AB232" s="162"/>
      <c r="AC232" s="157">
        <f>M232+Q232*S232+U232*W232+Y232*AA232</f>
        <v>684.10216791044775</v>
      </c>
      <c r="AD232" s="156"/>
      <c r="AE232" s="52"/>
      <c r="AF232" s="53"/>
    </row>
    <row r="233" spans="1:32" s="34" customFormat="1" x14ac:dyDescent="0.2">
      <c r="A233" s="127">
        <v>19</v>
      </c>
      <c r="B233" s="128" t="str">
        <f t="shared" si="249"/>
        <v>Left Toe of Curb</v>
      </c>
      <c r="C233" s="128"/>
      <c r="D233" s="35"/>
      <c r="E233" s="40"/>
      <c r="F233" s="154">
        <f>VLOOKUP(B233,'Deck Elevations'!$B$8:$AE$14,'Vertical Curve'!A233,FALSE)</f>
        <v>578.71</v>
      </c>
      <c r="G233" s="154"/>
      <c r="H233" s="154"/>
      <c r="I233" s="155" t="str">
        <f t="shared" ref="I233" si="252">IF(F233&lt;Y$12,"A",IF(AND(F233&gt;=S$13,F233&lt;=Y$13),"B",IF(AND(F233&gt;=S$14,F233&lt;=Y$14),"C",IF(AND(F233&gt;=S$15,F233&lt;=Y$15),"D","E"))))</f>
        <v>C</v>
      </c>
      <c r="J233" s="155"/>
      <c r="K233" s="156">
        <f t="shared" ref="K233" si="253">F233-VLOOKUP(I233,$B$12:$AD$16,18,FALSE)</f>
        <v>214.71000000000004</v>
      </c>
      <c r="L233" s="156"/>
      <c r="M233" s="156">
        <f t="shared" ref="M233" si="254">IF(I233="A",V$12+M$12*K233,IF(I233="B",(P$13-M$13)/(2*J$13)*(K233)^2+M$13*K233+V$13,IF(I233="C",V$14+M$14*K233,IF(I233="D",(P$15-M$15)/(2*J$15)*(K233)^2+M$15*K233+V$15,IF(I233="E",V$16+M$16*K233,"Error!")))))</f>
        <v>684.19716791044777</v>
      </c>
      <c r="N233" s="156"/>
      <c r="O233" s="157">
        <f>VLOOKUP(B233,'Deck Elevations'!$B$21:$AG$27,'Vertical Curve'!A233,FALSE)</f>
        <v>-4.75</v>
      </c>
      <c r="P233" s="158"/>
      <c r="Q233" s="159">
        <f t="shared" ref="Q233:Q234" si="255">IF(O233&gt;=-4.75,O233,-4.75)</f>
        <v>-4.75</v>
      </c>
      <c r="R233" s="160"/>
      <c r="S233" s="161">
        <v>0.02</v>
      </c>
      <c r="T233" s="162"/>
      <c r="U233" s="159">
        <f t="shared" si="251"/>
        <v>0</v>
      </c>
      <c r="V233" s="160"/>
      <c r="W233" s="161">
        <v>0</v>
      </c>
      <c r="X233" s="162"/>
      <c r="Y233" s="159">
        <v>0</v>
      </c>
      <c r="Z233" s="160"/>
      <c r="AA233" s="161">
        <v>0</v>
      </c>
      <c r="AB233" s="162"/>
      <c r="AC233" s="157">
        <f t="shared" ref="AC233:AC238" si="256">M233+Q233*S233+U233*W233+Y233*AA233</f>
        <v>684.10216791044775</v>
      </c>
      <c r="AD233" s="156"/>
      <c r="AE233" s="52"/>
      <c r="AF233" s="53"/>
    </row>
    <row r="234" spans="1:32" s="34" customFormat="1" x14ac:dyDescent="0.2">
      <c r="A234" s="127">
        <v>19</v>
      </c>
      <c r="B234" s="128" t="str">
        <f t="shared" si="249"/>
        <v>Beam 1</v>
      </c>
      <c r="C234" s="128"/>
      <c r="D234" s="35"/>
      <c r="E234" s="35"/>
      <c r="F234" s="154">
        <f>VLOOKUP(B234,'Deck Elevations'!$B$8:$AE$14,'Vertical Curve'!A234,FALSE)</f>
        <v>578.71</v>
      </c>
      <c r="G234" s="154"/>
      <c r="H234" s="154"/>
      <c r="I234" s="155" t="str">
        <f t="shared" ref="I234" si="257">IF(F234&lt;Y$12,"A",IF(AND(F234&gt;=S$13,F234&lt;=Y$13),"B",IF(AND(F234&gt;=S$14,F234&lt;=Y$14),"C",IF(AND(F234&gt;=S$15,F234&lt;=Y$15),"D","E"))))</f>
        <v>C</v>
      </c>
      <c r="J234" s="155"/>
      <c r="K234" s="156">
        <f t="shared" ref="K234" si="258">F234-VLOOKUP(I234,$B$12:$AD$16,18,FALSE)</f>
        <v>214.71000000000004</v>
      </c>
      <c r="L234" s="156"/>
      <c r="M234" s="156">
        <f t="shared" ref="M234" si="259">IF(I234="A",V$12+M$12*K234,IF(I234="B",(P$13-M$13)/(2*J$13)*(K234)^2+M$13*K234+V$13,IF(I234="C",V$14+M$14*K234,IF(I234="D",(P$15-M$15)/(2*J$15)*(K234)^2+M$15*K234+V$15,IF(I234="E",V$16+M$16*K234,"Error!")))))</f>
        <v>684.19716791044777</v>
      </c>
      <c r="N234" s="156"/>
      <c r="O234" s="157">
        <f>VLOOKUP(B234,'Deck Elevations'!$B$21:$AG$27,'Vertical Curve'!A234,FALSE)</f>
        <v>-3</v>
      </c>
      <c r="P234" s="158"/>
      <c r="Q234" s="159">
        <f t="shared" si="255"/>
        <v>-3</v>
      </c>
      <c r="R234" s="160"/>
      <c r="S234" s="161">
        <v>0.02</v>
      </c>
      <c r="T234" s="162"/>
      <c r="U234" s="159">
        <f t="shared" si="251"/>
        <v>0</v>
      </c>
      <c r="V234" s="160"/>
      <c r="W234" s="161">
        <v>0</v>
      </c>
      <c r="X234" s="162"/>
      <c r="Y234" s="159">
        <v>0</v>
      </c>
      <c r="Z234" s="160"/>
      <c r="AA234" s="161">
        <v>0</v>
      </c>
      <c r="AB234" s="162"/>
      <c r="AC234" s="157">
        <f t="shared" si="256"/>
        <v>684.13716791044783</v>
      </c>
      <c r="AD234" s="156"/>
      <c r="AE234" s="52"/>
      <c r="AF234" s="53"/>
    </row>
    <row r="235" spans="1:32" s="34" customFormat="1" x14ac:dyDescent="0.2">
      <c r="A235" s="127">
        <v>19</v>
      </c>
      <c r="B235" s="128" t="str">
        <f t="shared" si="249"/>
        <v>Profile Grade</v>
      </c>
      <c r="C235" s="128"/>
      <c r="D235" s="35"/>
      <c r="E235" s="40"/>
      <c r="F235" s="154">
        <f>VLOOKUP(B235,'Deck Elevations'!$B$8:$AE$14,'Vertical Curve'!A235,FALSE)</f>
        <v>578.71</v>
      </c>
      <c r="G235" s="154"/>
      <c r="H235" s="154"/>
      <c r="I235" s="155" t="str">
        <f t="shared" ref="I235:I238" si="260">IF(F235&lt;Y$12,"A",IF(AND(F235&gt;=S$13,F235&lt;=Y$13),"B",IF(AND(F235&gt;=S$14,F235&lt;=Y$14),"C",IF(AND(F235&gt;=S$15,F235&lt;=Y$15),"D","E"))))</f>
        <v>C</v>
      </c>
      <c r="J235" s="155"/>
      <c r="K235" s="156">
        <f t="shared" ref="K235:K238" si="261">F235-VLOOKUP(I235,$B$12:$AD$16,18,FALSE)</f>
        <v>214.71000000000004</v>
      </c>
      <c r="L235" s="156"/>
      <c r="M235" s="156">
        <f t="shared" si="250"/>
        <v>684.19716791044777</v>
      </c>
      <c r="N235" s="158"/>
      <c r="O235" s="157">
        <f>VLOOKUP(B235,'Deck Elevations'!$B$21:$AG$27,'Vertical Curve'!A235,FALSE)</f>
        <v>0</v>
      </c>
      <c r="P235" s="158"/>
      <c r="Q235" s="159">
        <f t="shared" ref="Q235" si="262">O235</f>
        <v>0</v>
      </c>
      <c r="R235" s="160"/>
      <c r="S235" s="161">
        <v>0</v>
      </c>
      <c r="T235" s="162"/>
      <c r="U235" s="159">
        <v>0</v>
      </c>
      <c r="V235" s="160"/>
      <c r="W235" s="161">
        <v>0</v>
      </c>
      <c r="X235" s="162"/>
      <c r="Y235" s="159">
        <v>0</v>
      </c>
      <c r="Z235" s="160"/>
      <c r="AA235" s="161">
        <v>0</v>
      </c>
      <c r="AB235" s="162"/>
      <c r="AC235" s="157">
        <f t="shared" si="256"/>
        <v>684.19716791044777</v>
      </c>
      <c r="AD235" s="156"/>
      <c r="AE235" s="52"/>
      <c r="AF235" s="53"/>
    </row>
    <row r="236" spans="1:32" s="34" customFormat="1" x14ac:dyDescent="0.2">
      <c r="A236" s="127">
        <v>19</v>
      </c>
      <c r="B236" s="128" t="str">
        <f t="shared" si="249"/>
        <v>Beam 2</v>
      </c>
      <c r="C236" s="54"/>
      <c r="D236" s="54"/>
      <c r="E236" s="54"/>
      <c r="F236" s="154">
        <f>VLOOKUP(B236,'Deck Elevations'!$B$8:$AE$14,'Vertical Curve'!A236,FALSE)</f>
        <v>578.71</v>
      </c>
      <c r="G236" s="154"/>
      <c r="H236" s="154"/>
      <c r="I236" s="155" t="str">
        <f t="shared" si="260"/>
        <v>C</v>
      </c>
      <c r="J236" s="155"/>
      <c r="K236" s="156">
        <f t="shared" si="261"/>
        <v>214.71000000000004</v>
      </c>
      <c r="L236" s="156"/>
      <c r="M236" s="156">
        <f t="shared" ref="M236:M237" si="263">IF(I236="A",V$12+M$12*K236,IF(I236="B",(P$13-M$13)/(2*J$13)*(K236)^2+M$13*K236+V$13,IF(I236="C",V$14+M$14*K236,IF(I236="D",(P$15-M$15)/(2*J$15)*(K236)^2+M$15*K236+V$15,IF(I236="E",V$16+M$16*K236,"Error!")))))</f>
        <v>684.19716791044777</v>
      </c>
      <c r="N236" s="158"/>
      <c r="O236" s="157">
        <f>VLOOKUP(B236,'Deck Elevations'!$B$21:$AG$27,'Vertical Curve'!A236,FALSE)</f>
        <v>3</v>
      </c>
      <c r="P236" s="158"/>
      <c r="Q236" s="159">
        <f>IF(O236&lt;=4.75,O236,4.75)</f>
        <v>3</v>
      </c>
      <c r="R236" s="160"/>
      <c r="S236" s="161">
        <v>-0.02</v>
      </c>
      <c r="T236" s="162"/>
      <c r="U236" s="159">
        <f t="shared" ref="U236:U238" si="264">IF(O236&lt;=4.75,0,O236-4.75)</f>
        <v>0</v>
      </c>
      <c r="V236" s="160"/>
      <c r="W236" s="161">
        <v>0</v>
      </c>
      <c r="X236" s="162"/>
      <c r="Y236" s="159">
        <v>0</v>
      </c>
      <c r="Z236" s="160"/>
      <c r="AA236" s="161">
        <v>0</v>
      </c>
      <c r="AB236" s="162"/>
      <c r="AC236" s="157">
        <f t="shared" si="256"/>
        <v>684.13716791044783</v>
      </c>
      <c r="AD236" s="156"/>
      <c r="AE236" s="52"/>
      <c r="AF236" s="53"/>
    </row>
    <row r="237" spans="1:32" s="34" customFormat="1" x14ac:dyDescent="0.2">
      <c r="A237" s="127">
        <v>19</v>
      </c>
      <c r="B237" s="128" t="str">
        <f t="shared" si="249"/>
        <v>Right Toe of Curb</v>
      </c>
      <c r="C237" s="54"/>
      <c r="D237" s="54"/>
      <c r="E237" s="54"/>
      <c r="F237" s="154">
        <f>VLOOKUP(B237,'Deck Elevations'!$B$8:$AE$14,'Vertical Curve'!A237,FALSE)</f>
        <v>578.71</v>
      </c>
      <c r="G237" s="154"/>
      <c r="H237" s="154"/>
      <c r="I237" s="155" t="str">
        <f t="shared" si="260"/>
        <v>C</v>
      </c>
      <c r="J237" s="155"/>
      <c r="K237" s="156">
        <f t="shared" si="261"/>
        <v>214.71000000000004</v>
      </c>
      <c r="L237" s="156"/>
      <c r="M237" s="156">
        <f t="shared" si="263"/>
        <v>684.19716791044777</v>
      </c>
      <c r="N237" s="158"/>
      <c r="O237" s="157">
        <f>VLOOKUP(B237,'Deck Elevations'!$B$21:$AG$27,'Vertical Curve'!A237,FALSE)</f>
        <v>4.75</v>
      </c>
      <c r="P237" s="158"/>
      <c r="Q237" s="159">
        <f t="shared" ref="Q237:Q238" si="265">IF(O237&lt;=4.75,O237,4.75)</f>
        <v>4.75</v>
      </c>
      <c r="R237" s="160"/>
      <c r="S237" s="161">
        <v>-0.02</v>
      </c>
      <c r="T237" s="162"/>
      <c r="U237" s="159">
        <f t="shared" si="264"/>
        <v>0</v>
      </c>
      <c r="V237" s="160"/>
      <c r="W237" s="161">
        <v>0</v>
      </c>
      <c r="X237" s="162"/>
      <c r="Y237" s="159">
        <v>0</v>
      </c>
      <c r="Z237" s="160"/>
      <c r="AA237" s="161">
        <v>0</v>
      </c>
      <c r="AB237" s="162"/>
      <c r="AC237" s="157">
        <f t="shared" si="256"/>
        <v>684.10216791044775</v>
      </c>
      <c r="AD237" s="156"/>
      <c r="AE237" s="52"/>
      <c r="AF237" s="53"/>
    </row>
    <row r="238" spans="1:32" s="34" customFormat="1" x14ac:dyDescent="0.2">
      <c r="A238" s="127">
        <v>19</v>
      </c>
      <c r="B238" s="128" t="str">
        <f t="shared" si="249"/>
        <v>Right Edge of Deck</v>
      </c>
      <c r="C238" s="54"/>
      <c r="D238" s="54"/>
      <c r="E238" s="54"/>
      <c r="F238" s="154">
        <f>VLOOKUP(B238,'Deck Elevations'!$B$8:$AE$14,'Vertical Curve'!A238,FALSE)</f>
        <v>578.71</v>
      </c>
      <c r="G238" s="154"/>
      <c r="H238" s="154"/>
      <c r="I238" s="155" t="str">
        <f t="shared" si="260"/>
        <v>C</v>
      </c>
      <c r="J238" s="155"/>
      <c r="K238" s="156">
        <f t="shared" si="261"/>
        <v>214.71000000000004</v>
      </c>
      <c r="L238" s="156"/>
      <c r="M238" s="156">
        <f t="shared" ref="M238" si="266">IF(I238="A",V$12+M$12*K238,IF(I238="B",(P$13-M$13)/(2*J$13)*(K238)^2+M$13*K238+V$13,IF(I238="C",V$14+M$14*K238,IF(I238="D",(P$15-M$15)/(2*J$15)*(K238)^2+M$15*K238+V$15,IF(I238="E",V$16+M$16*K238,"Error!")))))</f>
        <v>684.19716791044777</v>
      </c>
      <c r="N238" s="158"/>
      <c r="O238" s="157">
        <f>VLOOKUP(B238,'Deck Elevations'!$B$21:$AG$27,'Vertical Curve'!A238,FALSE)</f>
        <v>5.916666666666667</v>
      </c>
      <c r="P238" s="158"/>
      <c r="Q238" s="159">
        <f t="shared" si="265"/>
        <v>4.75</v>
      </c>
      <c r="R238" s="160"/>
      <c r="S238" s="161">
        <v>-0.02</v>
      </c>
      <c r="T238" s="162"/>
      <c r="U238" s="159">
        <f t="shared" si="264"/>
        <v>1.166666666666667</v>
      </c>
      <c r="V238" s="160"/>
      <c r="W238" s="161">
        <v>0</v>
      </c>
      <c r="X238" s="162"/>
      <c r="Y238" s="159">
        <v>0</v>
      </c>
      <c r="Z238" s="160"/>
      <c r="AA238" s="161">
        <v>0</v>
      </c>
      <c r="AB238" s="162"/>
      <c r="AC238" s="156">
        <f t="shared" si="256"/>
        <v>684.10216791044775</v>
      </c>
      <c r="AD238" s="156"/>
      <c r="AE238" s="52"/>
      <c r="AF238" s="53"/>
    </row>
    <row r="239" spans="1:32" x14ac:dyDescent="0.2">
      <c r="AF239" s="53"/>
    </row>
    <row r="240" spans="1:32" x14ac:dyDescent="0.2">
      <c r="A240" s="40"/>
      <c r="B240" s="120" t="s">
        <v>106</v>
      </c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1"/>
      <c r="U240" s="121"/>
      <c r="V240" s="121"/>
      <c r="W240" s="121"/>
      <c r="X240" s="121"/>
      <c r="Y240" s="121"/>
      <c r="Z240" s="121"/>
      <c r="AA240" s="121"/>
      <c r="AB240" s="121"/>
      <c r="AC240" s="121"/>
      <c r="AD240" s="121"/>
      <c r="AF240" s="53"/>
    </row>
    <row r="241" spans="1:32" x14ac:dyDescent="0.2">
      <c r="A241" s="40"/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  <c r="AA241" s="122"/>
      <c r="AB241" s="122"/>
      <c r="AC241" s="122"/>
      <c r="AD241" s="122"/>
      <c r="AF241" s="53"/>
    </row>
    <row r="242" spans="1:32" x14ac:dyDescent="0.2">
      <c r="A242" s="40"/>
      <c r="B242" s="40"/>
      <c r="C242" s="35"/>
      <c r="D242" s="35"/>
      <c r="E242" s="35"/>
      <c r="F242" s="35"/>
      <c r="G242" s="163"/>
      <c r="H242" s="163"/>
      <c r="I242" s="163"/>
      <c r="J242" s="163"/>
      <c r="K242" s="163" t="s">
        <v>26</v>
      </c>
      <c r="L242" s="163"/>
      <c r="M242" s="163" t="s">
        <v>27</v>
      </c>
      <c r="N242" s="163"/>
      <c r="O242" s="164" t="s">
        <v>33</v>
      </c>
      <c r="P242" s="165"/>
      <c r="Q242" s="169" t="s">
        <v>32</v>
      </c>
      <c r="R242" s="170"/>
      <c r="S242" s="170"/>
      <c r="T242" s="171"/>
      <c r="U242" s="169" t="s">
        <v>32</v>
      </c>
      <c r="V242" s="170"/>
      <c r="W242" s="170"/>
      <c r="X242" s="171"/>
      <c r="Y242" s="169" t="s">
        <v>32</v>
      </c>
      <c r="Z242" s="170"/>
      <c r="AA242" s="170"/>
      <c r="AB242" s="171"/>
      <c r="AC242" s="169" t="s">
        <v>28</v>
      </c>
      <c r="AD242" s="170"/>
      <c r="AF242" s="53"/>
    </row>
    <row r="243" spans="1:32" x14ac:dyDescent="0.2">
      <c r="A243" s="40"/>
      <c r="B243" s="35" t="s">
        <v>29</v>
      </c>
      <c r="C243" s="35"/>
      <c r="D243" s="35"/>
      <c r="E243" s="35"/>
      <c r="F243" s="163" t="s">
        <v>0</v>
      </c>
      <c r="G243" s="163"/>
      <c r="H243" s="163"/>
      <c r="I243" s="163" t="s">
        <v>14</v>
      </c>
      <c r="J243" s="163"/>
      <c r="K243" s="163" t="s">
        <v>30</v>
      </c>
      <c r="L243" s="163"/>
      <c r="M243" s="163" t="s">
        <v>15</v>
      </c>
      <c r="N243" s="163"/>
      <c r="O243" s="164" t="s">
        <v>1</v>
      </c>
      <c r="P243" s="165"/>
      <c r="Q243" s="163" t="s">
        <v>31</v>
      </c>
      <c r="R243" s="163"/>
      <c r="S243" s="163" t="s">
        <v>32</v>
      </c>
      <c r="T243" s="165"/>
      <c r="U243" s="164" t="s">
        <v>31</v>
      </c>
      <c r="V243" s="163"/>
      <c r="W243" s="163" t="s">
        <v>32</v>
      </c>
      <c r="X243" s="165"/>
      <c r="Y243" s="164" t="s">
        <v>31</v>
      </c>
      <c r="Z243" s="163"/>
      <c r="AA243" s="163" t="s">
        <v>32</v>
      </c>
      <c r="AB243" s="165"/>
      <c r="AC243" s="164" t="s">
        <v>15</v>
      </c>
      <c r="AD243" s="163"/>
      <c r="AF243" s="53"/>
    </row>
    <row r="244" spans="1:32" x14ac:dyDescent="0.2">
      <c r="A244" s="40"/>
      <c r="B244" s="123"/>
      <c r="C244" s="123"/>
      <c r="D244" s="123"/>
      <c r="E244" s="123"/>
      <c r="F244" s="166" t="s">
        <v>19</v>
      </c>
      <c r="G244" s="166"/>
      <c r="H244" s="166"/>
      <c r="I244" s="166"/>
      <c r="J244" s="166"/>
      <c r="K244" s="166" t="s">
        <v>19</v>
      </c>
      <c r="L244" s="166"/>
      <c r="M244" s="166" t="s">
        <v>19</v>
      </c>
      <c r="N244" s="166"/>
      <c r="O244" s="167" t="s">
        <v>19</v>
      </c>
      <c r="P244" s="168"/>
      <c r="Q244" s="166" t="s">
        <v>19</v>
      </c>
      <c r="R244" s="166"/>
      <c r="S244" s="166" t="s">
        <v>19</v>
      </c>
      <c r="T244" s="168"/>
      <c r="U244" s="167" t="s">
        <v>19</v>
      </c>
      <c r="V244" s="166"/>
      <c r="W244" s="166" t="s">
        <v>19</v>
      </c>
      <c r="X244" s="168"/>
      <c r="Y244" s="167" t="s">
        <v>19</v>
      </c>
      <c r="Z244" s="166"/>
      <c r="AA244" s="166" t="s">
        <v>19</v>
      </c>
      <c r="AB244" s="168"/>
      <c r="AC244" s="167" t="s">
        <v>19</v>
      </c>
      <c r="AD244" s="166"/>
      <c r="AF244" s="53"/>
    </row>
    <row r="245" spans="1:32" x14ac:dyDescent="0.2">
      <c r="A245" s="40"/>
      <c r="B245" s="103"/>
      <c r="C245" s="103"/>
      <c r="D245" s="103"/>
      <c r="E245" s="103"/>
      <c r="F245" s="103"/>
      <c r="G245" s="124"/>
      <c r="H245" s="124"/>
      <c r="I245" s="124"/>
      <c r="J245" s="124"/>
      <c r="K245" s="124"/>
      <c r="L245" s="124"/>
      <c r="M245" s="124"/>
      <c r="N245" s="124"/>
      <c r="O245" s="125"/>
      <c r="P245" s="126"/>
      <c r="Q245" s="124"/>
      <c r="R245" s="124"/>
      <c r="S245" s="124"/>
      <c r="T245" s="126"/>
      <c r="U245" s="125"/>
      <c r="V245" s="124"/>
      <c r="W245" s="124"/>
      <c r="X245" s="126"/>
      <c r="Y245" s="125"/>
      <c r="Z245" s="124"/>
      <c r="AA245" s="124"/>
      <c r="AB245" s="126"/>
      <c r="AC245" s="124"/>
      <c r="AD245" s="124"/>
      <c r="AF245" s="53"/>
    </row>
    <row r="246" spans="1:32" x14ac:dyDescent="0.2">
      <c r="A246" s="127">
        <v>20</v>
      </c>
      <c r="B246" s="128" t="str">
        <f t="shared" ref="B246:B252" si="267">B232</f>
        <v>Left Edge of Deck</v>
      </c>
      <c r="C246" s="128"/>
      <c r="D246" s="35"/>
      <c r="E246" s="35"/>
      <c r="F246" s="154">
        <f>VLOOKUP(B246,'Deck Elevations'!$B$8:$AE$14,'Vertical Curve'!A246,FALSE)</f>
        <v>598.21</v>
      </c>
      <c r="G246" s="154"/>
      <c r="H246" s="154"/>
      <c r="I246" s="155" t="str">
        <f>IF(F246&lt;Y$12,"A",IF(AND(F246&gt;=S$13,F246&lt;=Y$13),"B",IF(AND(F246&gt;=S$14,F246&lt;=Y$14),"C",IF(AND(F246&gt;=S$15,F246&lt;=Y$15),"D","E"))))</f>
        <v>C</v>
      </c>
      <c r="J246" s="155"/>
      <c r="K246" s="156">
        <f>F246-VLOOKUP(I246,$B$12:$AD$16,18,FALSE)</f>
        <v>234.21000000000004</v>
      </c>
      <c r="L246" s="156"/>
      <c r="M246" s="156">
        <f t="shared" ref="M246:M252" si="268">IF(I246="A",V$12+M$12*K246,IF(I246="B",(P$13-M$13)/(2*J$13)*(K246)^2+M$13*K246+V$13,IF(I246="C",V$14+M$14*K246,IF(I246="D",(P$15-M$15)/(2*J$15)*(K246)^2+M$15*K246+V$15,IF(I246="E",V$16+M$16*K246,"Error!")))))</f>
        <v>684.22869776119398</v>
      </c>
      <c r="N246" s="156"/>
      <c r="O246" s="157">
        <f>VLOOKUP(B246,'Deck Elevations'!$B$21:$AG$27,'Vertical Curve'!A246,FALSE)</f>
        <v>-5.916666666666667</v>
      </c>
      <c r="P246" s="158"/>
      <c r="Q246" s="159">
        <f>IF(O246&gt;=-4.75,O246,-4.75)</f>
        <v>-4.75</v>
      </c>
      <c r="R246" s="160"/>
      <c r="S246" s="161">
        <v>0.02</v>
      </c>
      <c r="T246" s="162"/>
      <c r="U246" s="159">
        <f t="shared" ref="U246:U248" si="269">IF(O246&gt;=-4.75,0,O246+4.75)</f>
        <v>-1.166666666666667</v>
      </c>
      <c r="V246" s="160"/>
      <c r="W246" s="161">
        <v>0</v>
      </c>
      <c r="X246" s="162"/>
      <c r="Y246" s="159">
        <v>0</v>
      </c>
      <c r="Z246" s="160"/>
      <c r="AA246" s="161">
        <v>0</v>
      </c>
      <c r="AB246" s="162"/>
      <c r="AC246" s="157">
        <f>M246+Q246*S246+U246*W246+Y246*AA246</f>
        <v>684.13369776119396</v>
      </c>
      <c r="AD246" s="156"/>
      <c r="AF246" s="53"/>
    </row>
    <row r="247" spans="1:32" x14ac:dyDescent="0.2">
      <c r="A247" s="127">
        <v>20</v>
      </c>
      <c r="B247" s="128" t="str">
        <f t="shared" si="267"/>
        <v>Left Toe of Curb</v>
      </c>
      <c r="C247" s="128"/>
      <c r="D247" s="35"/>
      <c r="E247" s="40"/>
      <c r="F247" s="154">
        <f>VLOOKUP(B247,'Deck Elevations'!$B$8:$AE$14,'Vertical Curve'!A247,FALSE)</f>
        <v>598.21</v>
      </c>
      <c r="G247" s="154"/>
      <c r="H247" s="154"/>
      <c r="I247" s="155" t="str">
        <f t="shared" ref="I247:I252" si="270">IF(F247&lt;Y$12,"A",IF(AND(F247&gt;=S$13,F247&lt;=Y$13),"B",IF(AND(F247&gt;=S$14,F247&lt;=Y$14),"C",IF(AND(F247&gt;=S$15,F247&lt;=Y$15),"D","E"))))</f>
        <v>C</v>
      </c>
      <c r="J247" s="155"/>
      <c r="K247" s="156">
        <f t="shared" ref="K247:K252" si="271">F247-VLOOKUP(I247,$B$12:$AD$16,18,FALSE)</f>
        <v>234.21000000000004</v>
      </c>
      <c r="L247" s="156"/>
      <c r="M247" s="156">
        <f t="shared" si="268"/>
        <v>684.22869776119398</v>
      </c>
      <c r="N247" s="156"/>
      <c r="O247" s="157">
        <f>VLOOKUP(B247,'Deck Elevations'!$B$21:$AG$27,'Vertical Curve'!A247,FALSE)</f>
        <v>-4.75</v>
      </c>
      <c r="P247" s="158"/>
      <c r="Q247" s="159">
        <f t="shared" ref="Q247:Q248" si="272">IF(O247&gt;=-4.75,O247,-4.75)</f>
        <v>-4.75</v>
      </c>
      <c r="R247" s="160"/>
      <c r="S247" s="161">
        <v>0.02</v>
      </c>
      <c r="T247" s="162"/>
      <c r="U247" s="159">
        <f t="shared" si="269"/>
        <v>0</v>
      </c>
      <c r="V247" s="160"/>
      <c r="W247" s="161">
        <v>0</v>
      </c>
      <c r="X247" s="162"/>
      <c r="Y247" s="159">
        <v>0</v>
      </c>
      <c r="Z247" s="160"/>
      <c r="AA247" s="161">
        <v>0</v>
      </c>
      <c r="AB247" s="162"/>
      <c r="AC247" s="157">
        <f t="shared" ref="AC247:AC252" si="273">M247+Q247*S247+U247*W247+Y247*AA247</f>
        <v>684.13369776119396</v>
      </c>
      <c r="AD247" s="156"/>
      <c r="AF247" s="53"/>
    </row>
    <row r="248" spans="1:32" x14ac:dyDescent="0.2">
      <c r="A248" s="127">
        <v>20</v>
      </c>
      <c r="B248" s="128" t="str">
        <f t="shared" si="267"/>
        <v>Beam 1</v>
      </c>
      <c r="C248" s="128"/>
      <c r="D248" s="35"/>
      <c r="E248" s="35"/>
      <c r="F248" s="154">
        <f>VLOOKUP(B248,'Deck Elevations'!$B$8:$AE$14,'Vertical Curve'!A248,FALSE)</f>
        <v>598.21</v>
      </c>
      <c r="G248" s="154"/>
      <c r="H248" s="154"/>
      <c r="I248" s="155" t="str">
        <f t="shared" ref="I248" si="274">IF(F248&lt;Y$12,"A",IF(AND(F248&gt;=S$13,F248&lt;=Y$13),"B",IF(AND(F248&gt;=S$14,F248&lt;=Y$14),"C",IF(AND(F248&gt;=S$15,F248&lt;=Y$15),"D","E"))))</f>
        <v>C</v>
      </c>
      <c r="J248" s="155"/>
      <c r="K248" s="156">
        <f t="shared" ref="K248" si="275">F248-VLOOKUP(I248,$B$12:$AD$16,18,FALSE)</f>
        <v>234.21000000000004</v>
      </c>
      <c r="L248" s="156"/>
      <c r="M248" s="156">
        <f t="shared" ref="M248" si="276">IF(I248="A",V$12+M$12*K248,IF(I248="B",(P$13-M$13)/(2*J$13)*(K248)^2+M$13*K248+V$13,IF(I248="C",V$14+M$14*K248,IF(I248="D",(P$15-M$15)/(2*J$15)*(K248)^2+M$15*K248+V$15,IF(I248="E",V$16+M$16*K248,"Error!")))))</f>
        <v>684.22869776119398</v>
      </c>
      <c r="N248" s="156"/>
      <c r="O248" s="157">
        <f>VLOOKUP(B248,'Deck Elevations'!$B$21:$AG$27,'Vertical Curve'!A248,FALSE)</f>
        <v>-3</v>
      </c>
      <c r="P248" s="158"/>
      <c r="Q248" s="159">
        <f t="shared" si="272"/>
        <v>-3</v>
      </c>
      <c r="R248" s="160"/>
      <c r="S248" s="161">
        <v>0.02</v>
      </c>
      <c r="T248" s="162"/>
      <c r="U248" s="159">
        <f t="shared" si="269"/>
        <v>0</v>
      </c>
      <c r="V248" s="160"/>
      <c r="W248" s="161">
        <v>0</v>
      </c>
      <c r="X248" s="162"/>
      <c r="Y248" s="159">
        <v>0</v>
      </c>
      <c r="Z248" s="160"/>
      <c r="AA248" s="161">
        <v>0</v>
      </c>
      <c r="AB248" s="162"/>
      <c r="AC248" s="157">
        <f t="shared" si="273"/>
        <v>684.16869776119404</v>
      </c>
      <c r="AD248" s="156"/>
      <c r="AF248" s="53"/>
    </row>
    <row r="249" spans="1:32" x14ac:dyDescent="0.2">
      <c r="A249" s="127">
        <v>20</v>
      </c>
      <c r="B249" s="128" t="str">
        <f t="shared" si="267"/>
        <v>Profile Grade</v>
      </c>
      <c r="C249" s="128"/>
      <c r="D249" s="35"/>
      <c r="E249" s="40"/>
      <c r="F249" s="154">
        <f>VLOOKUP(B249,'Deck Elevations'!$B$8:$AE$14,'Vertical Curve'!A249,FALSE)</f>
        <v>598.21</v>
      </c>
      <c r="G249" s="154"/>
      <c r="H249" s="154"/>
      <c r="I249" s="155" t="str">
        <f t="shared" si="270"/>
        <v>C</v>
      </c>
      <c r="J249" s="155"/>
      <c r="K249" s="156">
        <f t="shared" si="271"/>
        <v>234.21000000000004</v>
      </c>
      <c r="L249" s="156"/>
      <c r="M249" s="156">
        <f t="shared" si="268"/>
        <v>684.22869776119398</v>
      </c>
      <c r="N249" s="158"/>
      <c r="O249" s="157">
        <f>VLOOKUP(B249,'Deck Elevations'!$B$21:$AG$27,'Vertical Curve'!A249,FALSE)</f>
        <v>0</v>
      </c>
      <c r="P249" s="158"/>
      <c r="Q249" s="159">
        <f t="shared" ref="Q249" si="277">O249</f>
        <v>0</v>
      </c>
      <c r="R249" s="160"/>
      <c r="S249" s="161">
        <v>0</v>
      </c>
      <c r="T249" s="162"/>
      <c r="U249" s="159">
        <v>0</v>
      </c>
      <c r="V249" s="160"/>
      <c r="W249" s="161">
        <v>0</v>
      </c>
      <c r="X249" s="162"/>
      <c r="Y249" s="159">
        <v>0</v>
      </c>
      <c r="Z249" s="160"/>
      <c r="AA249" s="161">
        <v>0</v>
      </c>
      <c r="AB249" s="162"/>
      <c r="AC249" s="157">
        <f t="shared" si="273"/>
        <v>684.22869776119398</v>
      </c>
      <c r="AD249" s="156"/>
      <c r="AF249" s="53"/>
    </row>
    <row r="250" spans="1:32" x14ac:dyDescent="0.2">
      <c r="A250" s="127">
        <v>20</v>
      </c>
      <c r="B250" s="128" t="str">
        <f t="shared" si="267"/>
        <v>Beam 2</v>
      </c>
      <c r="F250" s="154">
        <f>VLOOKUP(B250,'Deck Elevations'!$B$8:$AE$14,'Vertical Curve'!A250,FALSE)</f>
        <v>598.21</v>
      </c>
      <c r="G250" s="154"/>
      <c r="H250" s="154"/>
      <c r="I250" s="155" t="str">
        <f t="shared" si="270"/>
        <v>C</v>
      </c>
      <c r="J250" s="155"/>
      <c r="K250" s="156">
        <f t="shared" si="271"/>
        <v>234.21000000000004</v>
      </c>
      <c r="L250" s="156"/>
      <c r="M250" s="156">
        <f t="shared" si="268"/>
        <v>684.22869776119398</v>
      </c>
      <c r="N250" s="158"/>
      <c r="O250" s="157">
        <f>VLOOKUP(B250,'Deck Elevations'!$B$21:$AG$27,'Vertical Curve'!A250,FALSE)</f>
        <v>3</v>
      </c>
      <c r="P250" s="158"/>
      <c r="Q250" s="159">
        <f>IF(O250&lt;=4.75,O250,4.75)</f>
        <v>3</v>
      </c>
      <c r="R250" s="160"/>
      <c r="S250" s="161">
        <v>-0.02</v>
      </c>
      <c r="T250" s="162"/>
      <c r="U250" s="159">
        <f t="shared" ref="U250:U252" si="278">IF(O250&lt;=4.75,0,O250-4.75)</f>
        <v>0</v>
      </c>
      <c r="V250" s="160"/>
      <c r="W250" s="161">
        <v>0</v>
      </c>
      <c r="X250" s="162"/>
      <c r="Y250" s="159">
        <v>0</v>
      </c>
      <c r="Z250" s="160"/>
      <c r="AA250" s="161">
        <v>0</v>
      </c>
      <c r="AB250" s="162"/>
      <c r="AC250" s="157">
        <f t="shared" si="273"/>
        <v>684.16869776119404</v>
      </c>
      <c r="AD250" s="156"/>
      <c r="AF250" s="53"/>
    </row>
    <row r="251" spans="1:32" x14ac:dyDescent="0.2">
      <c r="A251" s="127">
        <v>20</v>
      </c>
      <c r="B251" s="128" t="str">
        <f t="shared" si="267"/>
        <v>Right Toe of Curb</v>
      </c>
      <c r="F251" s="154">
        <f>VLOOKUP(B251,'Deck Elevations'!$B$8:$AE$14,'Vertical Curve'!A251,FALSE)</f>
        <v>598.21</v>
      </c>
      <c r="G251" s="154"/>
      <c r="H251" s="154"/>
      <c r="I251" s="155" t="str">
        <f t="shared" si="270"/>
        <v>C</v>
      </c>
      <c r="J251" s="155"/>
      <c r="K251" s="156">
        <f t="shared" si="271"/>
        <v>234.21000000000004</v>
      </c>
      <c r="L251" s="156"/>
      <c r="M251" s="156">
        <f t="shared" si="268"/>
        <v>684.22869776119398</v>
      </c>
      <c r="N251" s="158"/>
      <c r="O251" s="157">
        <f>VLOOKUP(B251,'Deck Elevations'!$B$21:$AG$27,'Vertical Curve'!A251,FALSE)</f>
        <v>4.75</v>
      </c>
      <c r="P251" s="158"/>
      <c r="Q251" s="159">
        <f t="shared" ref="Q251:Q252" si="279">IF(O251&lt;=4.75,O251,4.75)</f>
        <v>4.75</v>
      </c>
      <c r="R251" s="160"/>
      <c r="S251" s="161">
        <v>-0.02</v>
      </c>
      <c r="T251" s="162"/>
      <c r="U251" s="159">
        <f t="shared" si="278"/>
        <v>0</v>
      </c>
      <c r="V251" s="160"/>
      <c r="W251" s="161">
        <v>0</v>
      </c>
      <c r="X251" s="162"/>
      <c r="Y251" s="159">
        <v>0</v>
      </c>
      <c r="Z251" s="160"/>
      <c r="AA251" s="161">
        <v>0</v>
      </c>
      <c r="AB251" s="162"/>
      <c r="AC251" s="157">
        <f t="shared" si="273"/>
        <v>684.13369776119396</v>
      </c>
      <c r="AD251" s="156"/>
      <c r="AF251" s="53"/>
    </row>
    <row r="252" spans="1:32" x14ac:dyDescent="0.2">
      <c r="A252" s="127">
        <v>20</v>
      </c>
      <c r="B252" s="128" t="str">
        <f t="shared" si="267"/>
        <v>Right Edge of Deck</v>
      </c>
      <c r="F252" s="154">
        <f>VLOOKUP(B252,'Deck Elevations'!$B$8:$AE$14,'Vertical Curve'!A252,FALSE)</f>
        <v>598.21</v>
      </c>
      <c r="G252" s="154"/>
      <c r="H252" s="154"/>
      <c r="I252" s="155" t="str">
        <f t="shared" si="270"/>
        <v>C</v>
      </c>
      <c r="J252" s="155"/>
      <c r="K252" s="156">
        <f t="shared" si="271"/>
        <v>234.21000000000004</v>
      </c>
      <c r="L252" s="156"/>
      <c r="M252" s="156">
        <f t="shared" si="268"/>
        <v>684.22869776119398</v>
      </c>
      <c r="N252" s="158"/>
      <c r="O252" s="157">
        <f>VLOOKUP(B252,'Deck Elevations'!$B$21:$AG$27,'Vertical Curve'!A252,FALSE)</f>
        <v>5.916666666666667</v>
      </c>
      <c r="P252" s="158"/>
      <c r="Q252" s="159">
        <f t="shared" si="279"/>
        <v>4.75</v>
      </c>
      <c r="R252" s="160"/>
      <c r="S252" s="161">
        <v>-0.02</v>
      </c>
      <c r="T252" s="162"/>
      <c r="U252" s="159">
        <f t="shared" si="278"/>
        <v>1.166666666666667</v>
      </c>
      <c r="V252" s="160"/>
      <c r="W252" s="161">
        <v>0</v>
      </c>
      <c r="X252" s="162"/>
      <c r="Y252" s="159">
        <v>0</v>
      </c>
      <c r="Z252" s="160"/>
      <c r="AA252" s="161">
        <v>0</v>
      </c>
      <c r="AB252" s="162"/>
      <c r="AC252" s="156">
        <f t="shared" si="273"/>
        <v>684.13369776119396</v>
      </c>
      <c r="AD252" s="156"/>
      <c r="AF252" s="53"/>
    </row>
    <row r="253" spans="1:32" x14ac:dyDescent="0.2">
      <c r="AF253" s="53"/>
    </row>
    <row r="254" spans="1:32" x14ac:dyDescent="0.2">
      <c r="A254" s="40"/>
      <c r="B254" s="120" t="s">
        <v>107</v>
      </c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1"/>
      <c r="U254" s="121"/>
      <c r="V254" s="121"/>
      <c r="W254" s="121"/>
      <c r="X254" s="121"/>
      <c r="Y254" s="121"/>
      <c r="Z254" s="121"/>
      <c r="AA254" s="121"/>
      <c r="AB254" s="121"/>
      <c r="AC254" s="121"/>
      <c r="AD254" s="121"/>
      <c r="AF254" s="53"/>
    </row>
    <row r="255" spans="1:32" x14ac:dyDescent="0.2">
      <c r="A255" s="40"/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  <c r="AA255" s="122"/>
      <c r="AB255" s="122"/>
      <c r="AC255" s="122"/>
      <c r="AD255" s="122"/>
      <c r="AF255" s="53"/>
    </row>
    <row r="256" spans="1:32" x14ac:dyDescent="0.2">
      <c r="A256" s="40"/>
      <c r="B256" s="40"/>
      <c r="C256" s="35"/>
      <c r="D256" s="35"/>
      <c r="E256" s="35"/>
      <c r="F256" s="35"/>
      <c r="G256" s="163"/>
      <c r="H256" s="163"/>
      <c r="I256" s="163"/>
      <c r="J256" s="163"/>
      <c r="K256" s="163" t="s">
        <v>26</v>
      </c>
      <c r="L256" s="163"/>
      <c r="M256" s="163" t="s">
        <v>27</v>
      </c>
      <c r="N256" s="163"/>
      <c r="O256" s="164" t="s">
        <v>33</v>
      </c>
      <c r="P256" s="165"/>
      <c r="Q256" s="169" t="s">
        <v>32</v>
      </c>
      <c r="R256" s="170"/>
      <c r="S256" s="170"/>
      <c r="T256" s="171"/>
      <c r="U256" s="169" t="s">
        <v>32</v>
      </c>
      <c r="V256" s="170"/>
      <c r="W256" s="170"/>
      <c r="X256" s="171"/>
      <c r="Y256" s="169" t="s">
        <v>32</v>
      </c>
      <c r="Z256" s="170"/>
      <c r="AA256" s="170"/>
      <c r="AB256" s="171"/>
      <c r="AC256" s="169" t="s">
        <v>28</v>
      </c>
      <c r="AD256" s="170"/>
      <c r="AF256" s="53"/>
    </row>
    <row r="257" spans="1:32" x14ac:dyDescent="0.2">
      <c r="A257" s="40"/>
      <c r="B257" s="35" t="s">
        <v>29</v>
      </c>
      <c r="C257" s="35"/>
      <c r="D257" s="35"/>
      <c r="E257" s="35"/>
      <c r="F257" s="163" t="s">
        <v>0</v>
      </c>
      <c r="G257" s="163"/>
      <c r="H257" s="163"/>
      <c r="I257" s="163" t="s">
        <v>14</v>
      </c>
      <c r="J257" s="163"/>
      <c r="K257" s="163" t="s">
        <v>30</v>
      </c>
      <c r="L257" s="163"/>
      <c r="M257" s="163" t="s">
        <v>15</v>
      </c>
      <c r="N257" s="163"/>
      <c r="O257" s="164" t="s">
        <v>1</v>
      </c>
      <c r="P257" s="165"/>
      <c r="Q257" s="163" t="s">
        <v>31</v>
      </c>
      <c r="R257" s="163"/>
      <c r="S257" s="163" t="s">
        <v>32</v>
      </c>
      <c r="T257" s="165"/>
      <c r="U257" s="164" t="s">
        <v>31</v>
      </c>
      <c r="V257" s="163"/>
      <c r="W257" s="163" t="s">
        <v>32</v>
      </c>
      <c r="X257" s="165"/>
      <c r="Y257" s="164" t="s">
        <v>31</v>
      </c>
      <c r="Z257" s="163"/>
      <c r="AA257" s="163" t="s">
        <v>32</v>
      </c>
      <c r="AB257" s="165"/>
      <c r="AC257" s="164" t="s">
        <v>15</v>
      </c>
      <c r="AD257" s="163"/>
      <c r="AF257" s="53"/>
    </row>
    <row r="258" spans="1:32" x14ac:dyDescent="0.2">
      <c r="A258" s="40"/>
      <c r="B258" s="123"/>
      <c r="C258" s="123"/>
      <c r="D258" s="123"/>
      <c r="E258" s="123"/>
      <c r="F258" s="166" t="s">
        <v>19</v>
      </c>
      <c r="G258" s="166"/>
      <c r="H258" s="166"/>
      <c r="I258" s="166"/>
      <c r="J258" s="166"/>
      <c r="K258" s="166" t="s">
        <v>19</v>
      </c>
      <c r="L258" s="166"/>
      <c r="M258" s="166" t="s">
        <v>19</v>
      </c>
      <c r="N258" s="166"/>
      <c r="O258" s="167" t="s">
        <v>19</v>
      </c>
      <c r="P258" s="168"/>
      <c r="Q258" s="166" t="s">
        <v>19</v>
      </c>
      <c r="R258" s="166"/>
      <c r="S258" s="166" t="s">
        <v>19</v>
      </c>
      <c r="T258" s="168"/>
      <c r="U258" s="167" t="s">
        <v>19</v>
      </c>
      <c r="V258" s="166"/>
      <c r="W258" s="166" t="s">
        <v>19</v>
      </c>
      <c r="X258" s="168"/>
      <c r="Y258" s="167" t="s">
        <v>19</v>
      </c>
      <c r="Z258" s="166"/>
      <c r="AA258" s="166" t="s">
        <v>19</v>
      </c>
      <c r="AB258" s="168"/>
      <c r="AC258" s="167" t="s">
        <v>19</v>
      </c>
      <c r="AD258" s="166"/>
      <c r="AF258" s="53"/>
    </row>
    <row r="259" spans="1:32" x14ac:dyDescent="0.2">
      <c r="A259" s="40"/>
      <c r="B259" s="103"/>
      <c r="C259" s="103"/>
      <c r="D259" s="103"/>
      <c r="E259" s="103"/>
      <c r="F259" s="103"/>
      <c r="G259" s="124"/>
      <c r="H259" s="124"/>
      <c r="I259" s="124"/>
      <c r="J259" s="124"/>
      <c r="K259" s="124"/>
      <c r="L259" s="124"/>
      <c r="M259" s="124"/>
      <c r="N259" s="124"/>
      <c r="O259" s="125"/>
      <c r="P259" s="126"/>
      <c r="Q259" s="124"/>
      <c r="R259" s="124"/>
      <c r="S259" s="124"/>
      <c r="T259" s="126"/>
      <c r="U259" s="125"/>
      <c r="V259" s="124"/>
      <c r="W259" s="124"/>
      <c r="X259" s="126"/>
      <c r="Y259" s="125"/>
      <c r="Z259" s="124"/>
      <c r="AA259" s="124"/>
      <c r="AB259" s="126"/>
      <c r="AC259" s="124"/>
      <c r="AD259" s="124"/>
      <c r="AF259" s="53"/>
    </row>
    <row r="260" spans="1:32" x14ac:dyDescent="0.2">
      <c r="A260" s="127">
        <v>21</v>
      </c>
      <c r="B260" s="128" t="str">
        <f t="shared" ref="B260:B266" si="280">B246</f>
        <v>Left Edge of Deck</v>
      </c>
      <c r="C260" s="128"/>
      <c r="D260" s="35"/>
      <c r="E260" s="35"/>
      <c r="F260" s="154">
        <f>VLOOKUP(B260,'Deck Elevations'!$B$8:$AE$14,'Vertical Curve'!A260,FALSE)</f>
        <v>617.71</v>
      </c>
      <c r="G260" s="154"/>
      <c r="H260" s="154"/>
      <c r="I260" s="155" t="str">
        <f>IF(F260&lt;Y$12,"A",IF(AND(F260&gt;=S$13,F260&lt;=Y$13),"B",IF(AND(F260&gt;=S$14,F260&lt;=Y$14),"C",IF(AND(F260&gt;=S$15,F260&lt;=Y$15),"D","E"))))</f>
        <v>C</v>
      </c>
      <c r="J260" s="155"/>
      <c r="K260" s="156">
        <f>F260-VLOOKUP(I260,$B$12:$AD$16,18,FALSE)</f>
        <v>253.71000000000004</v>
      </c>
      <c r="L260" s="156"/>
      <c r="M260" s="156">
        <f t="shared" ref="M260:M266" si="281">IF(I260="A",V$12+M$12*K260,IF(I260="B",(P$13-M$13)/(2*J$13)*(K260)^2+M$13*K260+V$13,IF(I260="C",V$14+M$14*K260,IF(I260="D",(P$15-M$15)/(2*J$15)*(K260)^2+M$15*K260+V$15,IF(I260="E",V$16+M$16*K260,"Error!")))))</f>
        <v>684.26022761194031</v>
      </c>
      <c r="N260" s="156"/>
      <c r="O260" s="157">
        <f>VLOOKUP(B260,'Deck Elevations'!$B$21:$AG$27,'Vertical Curve'!A260,FALSE)</f>
        <v>-5.916666666666667</v>
      </c>
      <c r="P260" s="158"/>
      <c r="Q260" s="159">
        <f>IF(O260&gt;=-4.75,O260,-4.75)</f>
        <v>-4.75</v>
      </c>
      <c r="R260" s="160"/>
      <c r="S260" s="161">
        <v>0.02</v>
      </c>
      <c r="T260" s="162"/>
      <c r="U260" s="159">
        <f t="shared" ref="U260:U262" si="282">IF(O260&gt;=-4.75,0,O260+4.75)</f>
        <v>-1.166666666666667</v>
      </c>
      <c r="V260" s="160"/>
      <c r="W260" s="161">
        <v>0</v>
      </c>
      <c r="X260" s="162"/>
      <c r="Y260" s="159">
        <v>0</v>
      </c>
      <c r="Z260" s="160"/>
      <c r="AA260" s="161">
        <v>0</v>
      </c>
      <c r="AB260" s="162"/>
      <c r="AC260" s="157">
        <f>M260+Q260*S260+U260*W260+Y260*AA260</f>
        <v>684.16522761194028</v>
      </c>
      <c r="AD260" s="156"/>
      <c r="AF260" s="53"/>
    </row>
    <row r="261" spans="1:32" x14ac:dyDescent="0.2">
      <c r="A261" s="127">
        <v>21</v>
      </c>
      <c r="B261" s="128" t="str">
        <f t="shared" si="280"/>
        <v>Left Toe of Curb</v>
      </c>
      <c r="C261" s="128"/>
      <c r="D261" s="35"/>
      <c r="E261" s="40"/>
      <c r="F261" s="154">
        <f>VLOOKUP(B261,'Deck Elevations'!$B$8:$AE$14,'Vertical Curve'!A261,FALSE)</f>
        <v>617.71</v>
      </c>
      <c r="G261" s="154"/>
      <c r="H261" s="154"/>
      <c r="I261" s="155" t="str">
        <f t="shared" ref="I261:I266" si="283">IF(F261&lt;Y$12,"A",IF(AND(F261&gt;=S$13,F261&lt;=Y$13),"B",IF(AND(F261&gt;=S$14,F261&lt;=Y$14),"C",IF(AND(F261&gt;=S$15,F261&lt;=Y$15),"D","E"))))</f>
        <v>C</v>
      </c>
      <c r="J261" s="155"/>
      <c r="K261" s="156">
        <f t="shared" ref="K261:K266" si="284">F261-VLOOKUP(I261,$B$12:$AD$16,18,FALSE)</f>
        <v>253.71000000000004</v>
      </c>
      <c r="L261" s="156"/>
      <c r="M261" s="156">
        <f t="shared" si="281"/>
        <v>684.26022761194031</v>
      </c>
      <c r="N261" s="156"/>
      <c r="O261" s="157">
        <f>VLOOKUP(B261,'Deck Elevations'!$B$21:$AG$27,'Vertical Curve'!A261,FALSE)</f>
        <v>-4.75</v>
      </c>
      <c r="P261" s="158"/>
      <c r="Q261" s="159">
        <f t="shared" ref="Q261:Q262" si="285">IF(O261&gt;=-4.75,O261,-4.75)</f>
        <v>-4.75</v>
      </c>
      <c r="R261" s="160"/>
      <c r="S261" s="161">
        <v>0.02</v>
      </c>
      <c r="T261" s="162"/>
      <c r="U261" s="159">
        <f t="shared" si="282"/>
        <v>0</v>
      </c>
      <c r="V261" s="160"/>
      <c r="W261" s="161">
        <v>0</v>
      </c>
      <c r="X261" s="162"/>
      <c r="Y261" s="159">
        <v>0</v>
      </c>
      <c r="Z261" s="160"/>
      <c r="AA261" s="161">
        <v>0</v>
      </c>
      <c r="AB261" s="162"/>
      <c r="AC261" s="157">
        <f t="shared" ref="AC261:AC266" si="286">M261+Q261*S261+U261*W261+Y261*AA261</f>
        <v>684.16522761194028</v>
      </c>
      <c r="AD261" s="156"/>
      <c r="AF261" s="53"/>
    </row>
    <row r="262" spans="1:32" x14ac:dyDescent="0.2">
      <c r="A262" s="127">
        <v>21</v>
      </c>
      <c r="B262" s="128" t="str">
        <f t="shared" si="280"/>
        <v>Beam 1</v>
      </c>
      <c r="C262" s="128"/>
      <c r="D262" s="35"/>
      <c r="E262" s="40"/>
      <c r="F262" s="154">
        <f>VLOOKUP(B262,'Deck Elevations'!$B$8:$AE$14,'Vertical Curve'!A262,FALSE)</f>
        <v>617.71</v>
      </c>
      <c r="G262" s="154"/>
      <c r="H262" s="154"/>
      <c r="I262" s="155" t="str">
        <f t="shared" si="283"/>
        <v>C</v>
      </c>
      <c r="J262" s="155"/>
      <c r="K262" s="156">
        <f t="shared" si="284"/>
        <v>253.71000000000004</v>
      </c>
      <c r="L262" s="156"/>
      <c r="M262" s="156">
        <f t="shared" si="281"/>
        <v>684.26022761194031</v>
      </c>
      <c r="N262" s="156"/>
      <c r="O262" s="157">
        <f>VLOOKUP(B262,'Deck Elevations'!$B$21:$AG$27,'Vertical Curve'!A262,FALSE)</f>
        <v>-3</v>
      </c>
      <c r="P262" s="158"/>
      <c r="Q262" s="159">
        <f t="shared" si="285"/>
        <v>-3</v>
      </c>
      <c r="R262" s="160"/>
      <c r="S262" s="161">
        <v>0.02</v>
      </c>
      <c r="T262" s="162"/>
      <c r="U262" s="159">
        <f t="shared" si="282"/>
        <v>0</v>
      </c>
      <c r="V262" s="160"/>
      <c r="W262" s="161">
        <v>0</v>
      </c>
      <c r="X262" s="162"/>
      <c r="Y262" s="159">
        <v>0</v>
      </c>
      <c r="Z262" s="160"/>
      <c r="AA262" s="161">
        <v>0</v>
      </c>
      <c r="AB262" s="162"/>
      <c r="AC262" s="157">
        <f t="shared" si="286"/>
        <v>684.20022761194036</v>
      </c>
      <c r="AD262" s="156"/>
      <c r="AF262" s="53"/>
    </row>
    <row r="263" spans="1:32" x14ac:dyDescent="0.2">
      <c r="A263" s="127">
        <v>21</v>
      </c>
      <c r="B263" s="128" t="str">
        <f t="shared" si="280"/>
        <v>Profile Grade</v>
      </c>
      <c r="C263" s="128"/>
      <c r="D263" s="35"/>
      <c r="E263" s="40"/>
      <c r="F263" s="154">
        <f>VLOOKUP(B263,'Deck Elevations'!$B$8:$AE$14,'Vertical Curve'!A263,FALSE)</f>
        <v>617.71</v>
      </c>
      <c r="G263" s="154"/>
      <c r="H263" s="154"/>
      <c r="I263" s="155" t="str">
        <f t="shared" si="283"/>
        <v>C</v>
      </c>
      <c r="J263" s="155"/>
      <c r="K263" s="156">
        <f t="shared" si="284"/>
        <v>253.71000000000004</v>
      </c>
      <c r="L263" s="156"/>
      <c r="M263" s="156">
        <f t="shared" si="281"/>
        <v>684.26022761194031</v>
      </c>
      <c r="N263" s="156"/>
      <c r="O263" s="157">
        <f>VLOOKUP(B263,'Deck Elevations'!$B$21:$AG$27,'Vertical Curve'!A263,FALSE)</f>
        <v>0</v>
      </c>
      <c r="P263" s="158"/>
      <c r="Q263" s="159">
        <f t="shared" ref="Q263" si="287">O263</f>
        <v>0</v>
      </c>
      <c r="R263" s="160"/>
      <c r="S263" s="161">
        <v>0</v>
      </c>
      <c r="T263" s="162"/>
      <c r="U263" s="159">
        <v>0</v>
      </c>
      <c r="V263" s="160"/>
      <c r="W263" s="161">
        <v>0</v>
      </c>
      <c r="X263" s="162"/>
      <c r="Y263" s="159">
        <v>0</v>
      </c>
      <c r="Z263" s="160"/>
      <c r="AA263" s="161">
        <v>0</v>
      </c>
      <c r="AB263" s="162"/>
      <c r="AC263" s="157">
        <f t="shared" si="286"/>
        <v>684.26022761194031</v>
      </c>
      <c r="AD263" s="156"/>
      <c r="AF263" s="53"/>
    </row>
    <row r="264" spans="1:32" x14ac:dyDescent="0.2">
      <c r="A264" s="127">
        <v>21</v>
      </c>
      <c r="B264" s="128" t="str">
        <f t="shared" si="280"/>
        <v>Beam 2</v>
      </c>
      <c r="F264" s="154">
        <f>VLOOKUP(B264,'Deck Elevations'!$B$8:$AE$14,'Vertical Curve'!A264,FALSE)</f>
        <v>617.71</v>
      </c>
      <c r="G264" s="154"/>
      <c r="H264" s="154"/>
      <c r="I264" s="155" t="str">
        <f t="shared" si="283"/>
        <v>C</v>
      </c>
      <c r="J264" s="155"/>
      <c r="K264" s="156">
        <f t="shared" si="284"/>
        <v>253.71000000000004</v>
      </c>
      <c r="L264" s="156"/>
      <c r="M264" s="156">
        <f t="shared" si="281"/>
        <v>684.26022761194031</v>
      </c>
      <c r="N264" s="156"/>
      <c r="O264" s="157">
        <f>VLOOKUP(B264,'Deck Elevations'!$B$21:$AG$27,'Vertical Curve'!A264,FALSE)</f>
        <v>3</v>
      </c>
      <c r="P264" s="158"/>
      <c r="Q264" s="159">
        <f>IF(O264&lt;=4.75,O264,4.75)</f>
        <v>3</v>
      </c>
      <c r="R264" s="160"/>
      <c r="S264" s="161">
        <v>-0.02</v>
      </c>
      <c r="T264" s="162"/>
      <c r="U264" s="159">
        <f t="shared" ref="U264:U266" si="288">IF(O264&lt;=4.75,0,O264-4.75)</f>
        <v>0</v>
      </c>
      <c r="V264" s="160"/>
      <c r="W264" s="161">
        <v>0</v>
      </c>
      <c r="X264" s="162"/>
      <c r="Y264" s="159">
        <v>0</v>
      </c>
      <c r="Z264" s="160"/>
      <c r="AA264" s="161">
        <v>0</v>
      </c>
      <c r="AB264" s="162"/>
      <c r="AC264" s="157">
        <f t="shared" si="286"/>
        <v>684.20022761194036</v>
      </c>
      <c r="AD264" s="156"/>
      <c r="AF264" s="53"/>
    </row>
    <row r="265" spans="1:32" x14ac:dyDescent="0.2">
      <c r="A265" s="127">
        <v>21</v>
      </c>
      <c r="B265" s="128" t="str">
        <f t="shared" si="280"/>
        <v>Right Toe of Curb</v>
      </c>
      <c r="F265" s="154">
        <f>VLOOKUP(B265,'Deck Elevations'!$B$8:$AE$14,'Vertical Curve'!A265,FALSE)</f>
        <v>617.71</v>
      </c>
      <c r="G265" s="154"/>
      <c r="H265" s="154"/>
      <c r="I265" s="155" t="str">
        <f t="shared" si="283"/>
        <v>C</v>
      </c>
      <c r="J265" s="155"/>
      <c r="K265" s="156">
        <f t="shared" si="284"/>
        <v>253.71000000000004</v>
      </c>
      <c r="L265" s="156"/>
      <c r="M265" s="156">
        <f t="shared" si="281"/>
        <v>684.26022761194031</v>
      </c>
      <c r="N265" s="156"/>
      <c r="O265" s="157">
        <f>VLOOKUP(B265,'Deck Elevations'!$B$21:$AG$27,'Vertical Curve'!A265,FALSE)</f>
        <v>4.75</v>
      </c>
      <c r="P265" s="158"/>
      <c r="Q265" s="159">
        <f t="shared" ref="Q265:Q266" si="289">IF(O265&lt;=4.75,O265,4.75)</f>
        <v>4.75</v>
      </c>
      <c r="R265" s="160"/>
      <c r="S265" s="161">
        <v>-0.02</v>
      </c>
      <c r="T265" s="162"/>
      <c r="U265" s="159">
        <f t="shared" si="288"/>
        <v>0</v>
      </c>
      <c r="V265" s="160"/>
      <c r="W265" s="161">
        <v>0</v>
      </c>
      <c r="X265" s="162"/>
      <c r="Y265" s="159">
        <v>0</v>
      </c>
      <c r="Z265" s="160"/>
      <c r="AA265" s="161">
        <v>0</v>
      </c>
      <c r="AB265" s="162"/>
      <c r="AC265" s="157">
        <f t="shared" si="286"/>
        <v>684.16522761194028</v>
      </c>
      <c r="AD265" s="156"/>
      <c r="AF265" s="53"/>
    </row>
    <row r="266" spans="1:32" x14ac:dyDescent="0.2">
      <c r="A266" s="127">
        <v>21</v>
      </c>
      <c r="B266" s="128" t="str">
        <f t="shared" si="280"/>
        <v>Right Edge of Deck</v>
      </c>
      <c r="F266" s="154">
        <f>VLOOKUP(B266,'Deck Elevations'!$B$8:$AE$14,'Vertical Curve'!A266,FALSE)</f>
        <v>617.71</v>
      </c>
      <c r="G266" s="154"/>
      <c r="H266" s="154"/>
      <c r="I266" s="155" t="str">
        <f t="shared" si="283"/>
        <v>C</v>
      </c>
      <c r="J266" s="155"/>
      <c r="K266" s="156">
        <f t="shared" si="284"/>
        <v>253.71000000000004</v>
      </c>
      <c r="L266" s="156"/>
      <c r="M266" s="156">
        <f t="shared" si="281"/>
        <v>684.26022761194031</v>
      </c>
      <c r="N266" s="156"/>
      <c r="O266" s="157">
        <f>VLOOKUP(B266,'Deck Elevations'!$B$21:$AG$27,'Vertical Curve'!A266,FALSE)</f>
        <v>5.916666666666667</v>
      </c>
      <c r="P266" s="158"/>
      <c r="Q266" s="159">
        <f t="shared" si="289"/>
        <v>4.75</v>
      </c>
      <c r="R266" s="160"/>
      <c r="S266" s="161">
        <v>-0.02</v>
      </c>
      <c r="T266" s="162"/>
      <c r="U266" s="159">
        <f t="shared" si="288"/>
        <v>1.166666666666667</v>
      </c>
      <c r="V266" s="160"/>
      <c r="W266" s="161">
        <v>0</v>
      </c>
      <c r="X266" s="162"/>
      <c r="Y266" s="159">
        <v>0</v>
      </c>
      <c r="Z266" s="160"/>
      <c r="AA266" s="161">
        <v>0</v>
      </c>
      <c r="AB266" s="162"/>
      <c r="AC266" s="156">
        <f t="shared" si="286"/>
        <v>684.16522761194028</v>
      </c>
      <c r="AD266" s="156"/>
      <c r="AF266" s="53"/>
    </row>
    <row r="267" spans="1:32" x14ac:dyDescent="0.2">
      <c r="AF267" s="53"/>
    </row>
    <row r="268" spans="1:32" s="42" customFormat="1" x14ac:dyDescent="0.2">
      <c r="A268" s="40"/>
      <c r="B268" s="120" t="s">
        <v>163</v>
      </c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21"/>
      <c r="Z268" s="121"/>
      <c r="AA268" s="121"/>
      <c r="AB268" s="121"/>
      <c r="AC268" s="121"/>
      <c r="AD268" s="121"/>
      <c r="AE268" s="50"/>
      <c r="AF268" s="53"/>
    </row>
    <row r="269" spans="1:32" s="42" customFormat="1" x14ac:dyDescent="0.2">
      <c r="A269" s="40"/>
      <c r="B269" s="122"/>
      <c r="C269" s="122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  <c r="AA269" s="122"/>
      <c r="AB269" s="122"/>
      <c r="AC269" s="122"/>
      <c r="AD269" s="122"/>
      <c r="AE269" s="50"/>
      <c r="AF269" s="53"/>
    </row>
    <row r="270" spans="1:32" s="42" customFormat="1" x14ac:dyDescent="0.2">
      <c r="A270" s="40"/>
      <c r="B270" s="40"/>
      <c r="C270" s="35"/>
      <c r="D270" s="35"/>
      <c r="E270" s="35"/>
      <c r="F270" s="35"/>
      <c r="G270" s="163"/>
      <c r="H270" s="163"/>
      <c r="I270" s="163"/>
      <c r="J270" s="163"/>
      <c r="K270" s="163" t="s">
        <v>26</v>
      </c>
      <c r="L270" s="163"/>
      <c r="M270" s="163" t="s">
        <v>27</v>
      </c>
      <c r="N270" s="163"/>
      <c r="O270" s="164" t="s">
        <v>33</v>
      </c>
      <c r="P270" s="165"/>
      <c r="Q270" s="169" t="s">
        <v>32</v>
      </c>
      <c r="R270" s="170"/>
      <c r="S270" s="170"/>
      <c r="T270" s="171"/>
      <c r="U270" s="169" t="s">
        <v>32</v>
      </c>
      <c r="V270" s="170"/>
      <c r="W270" s="170"/>
      <c r="X270" s="171"/>
      <c r="Y270" s="169" t="s">
        <v>32</v>
      </c>
      <c r="Z270" s="170"/>
      <c r="AA270" s="170"/>
      <c r="AB270" s="171"/>
      <c r="AC270" s="169" t="s">
        <v>28</v>
      </c>
      <c r="AD270" s="170"/>
      <c r="AE270" s="92"/>
      <c r="AF270" s="53"/>
    </row>
    <row r="271" spans="1:32" s="42" customFormat="1" x14ac:dyDescent="0.2">
      <c r="A271" s="40"/>
      <c r="B271" s="35" t="s">
        <v>29</v>
      </c>
      <c r="C271" s="35"/>
      <c r="D271" s="35"/>
      <c r="E271" s="35"/>
      <c r="F271" s="163" t="s">
        <v>0</v>
      </c>
      <c r="G271" s="163"/>
      <c r="H271" s="163"/>
      <c r="I271" s="163" t="s">
        <v>14</v>
      </c>
      <c r="J271" s="163"/>
      <c r="K271" s="163" t="s">
        <v>30</v>
      </c>
      <c r="L271" s="163"/>
      <c r="M271" s="163" t="s">
        <v>15</v>
      </c>
      <c r="N271" s="163"/>
      <c r="O271" s="164" t="s">
        <v>1</v>
      </c>
      <c r="P271" s="165"/>
      <c r="Q271" s="163" t="s">
        <v>31</v>
      </c>
      <c r="R271" s="163"/>
      <c r="S271" s="163" t="s">
        <v>32</v>
      </c>
      <c r="T271" s="165"/>
      <c r="U271" s="164" t="s">
        <v>31</v>
      </c>
      <c r="V271" s="163"/>
      <c r="W271" s="163" t="s">
        <v>32</v>
      </c>
      <c r="X271" s="165"/>
      <c r="Y271" s="164" t="s">
        <v>31</v>
      </c>
      <c r="Z271" s="163"/>
      <c r="AA271" s="163" t="s">
        <v>32</v>
      </c>
      <c r="AB271" s="165"/>
      <c r="AC271" s="164" t="s">
        <v>15</v>
      </c>
      <c r="AD271" s="163"/>
      <c r="AE271" s="92"/>
      <c r="AF271" s="53"/>
    </row>
    <row r="272" spans="1:32" s="42" customFormat="1" x14ac:dyDescent="0.2">
      <c r="A272" s="40"/>
      <c r="B272" s="123"/>
      <c r="C272" s="123"/>
      <c r="D272" s="123"/>
      <c r="E272" s="123"/>
      <c r="F272" s="166" t="s">
        <v>19</v>
      </c>
      <c r="G272" s="166"/>
      <c r="H272" s="166"/>
      <c r="I272" s="166"/>
      <c r="J272" s="166"/>
      <c r="K272" s="166" t="s">
        <v>19</v>
      </c>
      <c r="L272" s="166"/>
      <c r="M272" s="166" t="s">
        <v>19</v>
      </c>
      <c r="N272" s="166"/>
      <c r="O272" s="167" t="s">
        <v>19</v>
      </c>
      <c r="P272" s="168"/>
      <c r="Q272" s="166" t="s">
        <v>19</v>
      </c>
      <c r="R272" s="166"/>
      <c r="S272" s="166" t="s">
        <v>19</v>
      </c>
      <c r="T272" s="168"/>
      <c r="U272" s="167" t="s">
        <v>19</v>
      </c>
      <c r="V272" s="166"/>
      <c r="W272" s="166" t="s">
        <v>19</v>
      </c>
      <c r="X272" s="168"/>
      <c r="Y272" s="167" t="s">
        <v>19</v>
      </c>
      <c r="Z272" s="166"/>
      <c r="AA272" s="166" t="s">
        <v>19</v>
      </c>
      <c r="AB272" s="168"/>
      <c r="AC272" s="167" t="s">
        <v>19</v>
      </c>
      <c r="AD272" s="166"/>
      <c r="AE272" s="40"/>
      <c r="AF272" s="53"/>
    </row>
    <row r="273" spans="1:32" s="42" customFormat="1" x14ac:dyDescent="0.2">
      <c r="A273" s="40"/>
      <c r="B273" s="103"/>
      <c r="C273" s="103"/>
      <c r="D273" s="103"/>
      <c r="E273" s="103"/>
      <c r="F273" s="103"/>
      <c r="G273" s="124"/>
      <c r="H273" s="124"/>
      <c r="I273" s="124"/>
      <c r="J273" s="124"/>
      <c r="K273" s="124"/>
      <c r="L273" s="124"/>
      <c r="M273" s="124"/>
      <c r="N273" s="124"/>
      <c r="O273" s="125"/>
      <c r="P273" s="126"/>
      <c r="Q273" s="124"/>
      <c r="R273" s="124"/>
      <c r="S273" s="124"/>
      <c r="T273" s="126"/>
      <c r="U273" s="125"/>
      <c r="V273" s="124"/>
      <c r="W273" s="124"/>
      <c r="X273" s="126"/>
      <c r="Y273" s="125"/>
      <c r="Z273" s="124"/>
      <c r="AA273" s="124"/>
      <c r="AB273" s="126"/>
      <c r="AC273" s="124"/>
      <c r="AD273" s="124"/>
      <c r="AE273" s="40"/>
      <c r="AF273" s="53"/>
    </row>
    <row r="274" spans="1:32" s="34" customFormat="1" x14ac:dyDescent="0.2">
      <c r="A274" s="127">
        <v>22</v>
      </c>
      <c r="B274" s="128" t="str">
        <f t="shared" ref="B274:B280" si="290">B260</f>
        <v>Left Edge of Deck</v>
      </c>
      <c r="C274" s="128"/>
      <c r="D274" s="35"/>
      <c r="E274" s="35"/>
      <c r="F274" s="154">
        <f>VLOOKUP(B274,'Deck Elevations'!$B$8:$AE$14,'Vertical Curve'!A274,FALSE)</f>
        <v>637.21</v>
      </c>
      <c r="G274" s="154"/>
      <c r="H274" s="154"/>
      <c r="I274" s="155" t="str">
        <f>IF(F274&lt;Y$12,"A",IF(AND(F274&gt;=S$13,F274&lt;=Y$13),"B",IF(AND(F274&gt;=S$14,F274&lt;=Y$14),"C",IF(AND(F274&gt;=S$15,F274&lt;=Y$15),"D","E"))))</f>
        <v>C</v>
      </c>
      <c r="J274" s="155"/>
      <c r="K274" s="156">
        <f>F274-VLOOKUP(I274,$B$12:$AD$16,18,FALSE)</f>
        <v>273.21000000000004</v>
      </c>
      <c r="L274" s="156"/>
      <c r="M274" s="156">
        <f t="shared" ref="M274:M280" si="291">IF(I274="A",V$12+M$12*K274,IF(I274="B",(P$13-M$13)/(2*J$13)*(K274)^2+M$13*K274+V$13,IF(I274="C",V$14+M$14*K274,IF(I274="D",(P$15-M$15)/(2*J$15)*(K274)^2+M$15*K274+V$15,IF(I274="E",V$16+M$16*K274,"Error!")))))</f>
        <v>684.29175746268652</v>
      </c>
      <c r="N274" s="156"/>
      <c r="O274" s="157">
        <f>VLOOKUP(B274,'Deck Elevations'!$B$21:$AG$27,'Vertical Curve'!A274,FALSE)</f>
        <v>-5.916666666666667</v>
      </c>
      <c r="P274" s="158"/>
      <c r="Q274" s="159">
        <f>IF(O274&gt;=-4.75,O274,-4.75)</f>
        <v>-4.75</v>
      </c>
      <c r="R274" s="160"/>
      <c r="S274" s="161">
        <v>0.02</v>
      </c>
      <c r="T274" s="162"/>
      <c r="U274" s="159">
        <f t="shared" ref="U274:U276" si="292">IF(O274&gt;=-4.75,0,O274+4.75)</f>
        <v>-1.166666666666667</v>
      </c>
      <c r="V274" s="160"/>
      <c r="W274" s="161">
        <v>0</v>
      </c>
      <c r="X274" s="162"/>
      <c r="Y274" s="159">
        <v>0</v>
      </c>
      <c r="Z274" s="160"/>
      <c r="AA274" s="161">
        <v>0</v>
      </c>
      <c r="AB274" s="162"/>
      <c r="AC274" s="157">
        <f>M274+Q274*S274+U274*W274+Y274*AA274</f>
        <v>684.19675746268649</v>
      </c>
      <c r="AD274" s="156"/>
      <c r="AE274" s="52"/>
      <c r="AF274" s="53"/>
    </row>
    <row r="275" spans="1:32" s="34" customFormat="1" x14ac:dyDescent="0.2">
      <c r="A275" s="127">
        <v>22</v>
      </c>
      <c r="B275" s="128" t="str">
        <f t="shared" si="290"/>
        <v>Left Toe of Curb</v>
      </c>
      <c r="C275" s="128"/>
      <c r="D275" s="35"/>
      <c r="E275" s="40"/>
      <c r="F275" s="154">
        <f>VLOOKUP(B275,'Deck Elevations'!$B$8:$AE$14,'Vertical Curve'!A275,FALSE)</f>
        <v>637.21</v>
      </c>
      <c r="G275" s="154"/>
      <c r="H275" s="154"/>
      <c r="I275" s="155" t="str">
        <f t="shared" ref="I275:I280" si="293">IF(F275&lt;Y$12,"A",IF(AND(F275&gt;=S$13,F275&lt;=Y$13),"B",IF(AND(F275&gt;=S$14,F275&lt;=Y$14),"C",IF(AND(F275&gt;=S$15,F275&lt;=Y$15),"D","E"))))</f>
        <v>C</v>
      </c>
      <c r="J275" s="155"/>
      <c r="K275" s="156">
        <f t="shared" ref="K275:K280" si="294">F275-VLOOKUP(I275,$B$12:$AD$16,18,FALSE)</f>
        <v>273.21000000000004</v>
      </c>
      <c r="L275" s="156"/>
      <c r="M275" s="156">
        <f t="shared" si="291"/>
        <v>684.29175746268652</v>
      </c>
      <c r="N275" s="156"/>
      <c r="O275" s="157">
        <f>VLOOKUP(B275,'Deck Elevations'!$B$21:$AG$27,'Vertical Curve'!A275,FALSE)</f>
        <v>-4.75</v>
      </c>
      <c r="P275" s="158"/>
      <c r="Q275" s="159">
        <f t="shared" ref="Q275:Q276" si="295">IF(O275&gt;=-4.75,O275,-4.75)</f>
        <v>-4.75</v>
      </c>
      <c r="R275" s="160"/>
      <c r="S275" s="161">
        <v>0.02</v>
      </c>
      <c r="T275" s="162"/>
      <c r="U275" s="159">
        <f t="shared" si="292"/>
        <v>0</v>
      </c>
      <c r="V275" s="160"/>
      <c r="W275" s="161">
        <v>0</v>
      </c>
      <c r="X275" s="162"/>
      <c r="Y275" s="159">
        <v>0</v>
      </c>
      <c r="Z275" s="160"/>
      <c r="AA275" s="161">
        <v>0</v>
      </c>
      <c r="AB275" s="162"/>
      <c r="AC275" s="157">
        <f t="shared" ref="AC275:AC280" si="296">M275+Q275*S275+U275*W275+Y275*AA275</f>
        <v>684.19675746268649</v>
      </c>
      <c r="AD275" s="156"/>
      <c r="AE275" s="52"/>
      <c r="AF275" s="53"/>
    </row>
    <row r="276" spans="1:32" s="34" customFormat="1" x14ac:dyDescent="0.2">
      <c r="A276" s="127">
        <v>22</v>
      </c>
      <c r="B276" s="128" t="str">
        <f t="shared" si="290"/>
        <v>Beam 1</v>
      </c>
      <c r="C276" s="128"/>
      <c r="D276" s="35"/>
      <c r="E276" s="35"/>
      <c r="F276" s="154">
        <f>VLOOKUP(B276,'Deck Elevations'!$B$8:$AE$14,'Vertical Curve'!A276,FALSE)</f>
        <v>637.21</v>
      </c>
      <c r="G276" s="154"/>
      <c r="H276" s="154"/>
      <c r="I276" s="155" t="str">
        <f t="shared" si="293"/>
        <v>C</v>
      </c>
      <c r="J276" s="155"/>
      <c r="K276" s="156">
        <f t="shared" si="294"/>
        <v>273.21000000000004</v>
      </c>
      <c r="L276" s="156"/>
      <c r="M276" s="156">
        <f t="shared" si="291"/>
        <v>684.29175746268652</v>
      </c>
      <c r="N276" s="156"/>
      <c r="O276" s="157">
        <f>VLOOKUP(B276,'Deck Elevations'!$B$21:$AG$27,'Vertical Curve'!A276,FALSE)</f>
        <v>-3</v>
      </c>
      <c r="P276" s="158"/>
      <c r="Q276" s="159">
        <f t="shared" si="295"/>
        <v>-3</v>
      </c>
      <c r="R276" s="160"/>
      <c r="S276" s="161">
        <v>0.02</v>
      </c>
      <c r="T276" s="162"/>
      <c r="U276" s="159">
        <f t="shared" si="292"/>
        <v>0</v>
      </c>
      <c r="V276" s="160"/>
      <c r="W276" s="161">
        <v>0</v>
      </c>
      <c r="X276" s="162"/>
      <c r="Y276" s="159">
        <v>0</v>
      </c>
      <c r="Z276" s="160"/>
      <c r="AA276" s="161">
        <v>0</v>
      </c>
      <c r="AB276" s="162"/>
      <c r="AC276" s="157">
        <f t="shared" si="296"/>
        <v>684.23175746268657</v>
      </c>
      <c r="AD276" s="156"/>
      <c r="AE276" s="52"/>
      <c r="AF276" s="53"/>
    </row>
    <row r="277" spans="1:32" s="34" customFormat="1" x14ac:dyDescent="0.2">
      <c r="A277" s="127">
        <v>22</v>
      </c>
      <c r="B277" s="128" t="str">
        <f t="shared" si="290"/>
        <v>Profile Grade</v>
      </c>
      <c r="C277" s="128"/>
      <c r="D277" s="35"/>
      <c r="E277" s="40"/>
      <c r="F277" s="154">
        <f>VLOOKUP(B277,'Deck Elevations'!$B$8:$AE$14,'Vertical Curve'!A277,FALSE)</f>
        <v>637.21</v>
      </c>
      <c r="G277" s="154"/>
      <c r="H277" s="154"/>
      <c r="I277" s="155" t="str">
        <f t="shared" si="293"/>
        <v>C</v>
      </c>
      <c r="J277" s="155"/>
      <c r="K277" s="156">
        <f t="shared" si="294"/>
        <v>273.21000000000004</v>
      </c>
      <c r="L277" s="156"/>
      <c r="M277" s="156">
        <f t="shared" si="291"/>
        <v>684.29175746268652</v>
      </c>
      <c r="N277" s="156"/>
      <c r="O277" s="157">
        <f>VLOOKUP(B277,'Deck Elevations'!$B$21:$AG$27,'Vertical Curve'!A277,FALSE)</f>
        <v>0</v>
      </c>
      <c r="P277" s="158"/>
      <c r="Q277" s="159">
        <f t="shared" ref="Q277" si="297">O277</f>
        <v>0</v>
      </c>
      <c r="R277" s="160"/>
      <c r="S277" s="161">
        <v>0</v>
      </c>
      <c r="T277" s="162"/>
      <c r="U277" s="159">
        <v>0</v>
      </c>
      <c r="V277" s="160"/>
      <c r="W277" s="161">
        <v>0</v>
      </c>
      <c r="X277" s="162"/>
      <c r="Y277" s="159">
        <v>0</v>
      </c>
      <c r="Z277" s="160"/>
      <c r="AA277" s="161">
        <v>0</v>
      </c>
      <c r="AB277" s="162"/>
      <c r="AC277" s="157">
        <f t="shared" si="296"/>
        <v>684.29175746268652</v>
      </c>
      <c r="AD277" s="156"/>
      <c r="AE277" s="52"/>
      <c r="AF277" s="53"/>
    </row>
    <row r="278" spans="1:32" s="34" customFormat="1" x14ac:dyDescent="0.2">
      <c r="A278" s="127">
        <v>22</v>
      </c>
      <c r="B278" s="128" t="str">
        <f t="shared" si="290"/>
        <v>Beam 2</v>
      </c>
      <c r="C278" s="54"/>
      <c r="D278" s="54"/>
      <c r="E278" s="54"/>
      <c r="F278" s="154">
        <f>VLOOKUP(B278,'Deck Elevations'!$B$8:$AE$14,'Vertical Curve'!A278,FALSE)</f>
        <v>637.21</v>
      </c>
      <c r="G278" s="154"/>
      <c r="H278" s="154"/>
      <c r="I278" s="155" t="str">
        <f t="shared" si="293"/>
        <v>C</v>
      </c>
      <c r="J278" s="155"/>
      <c r="K278" s="156">
        <f t="shared" si="294"/>
        <v>273.21000000000004</v>
      </c>
      <c r="L278" s="156"/>
      <c r="M278" s="156">
        <f t="shared" si="291"/>
        <v>684.29175746268652</v>
      </c>
      <c r="N278" s="156"/>
      <c r="O278" s="157">
        <f>VLOOKUP(B278,'Deck Elevations'!$B$21:$AG$27,'Vertical Curve'!A278,FALSE)</f>
        <v>3</v>
      </c>
      <c r="P278" s="158"/>
      <c r="Q278" s="159">
        <f>IF(O278&lt;=4.75,O278,4.75)</f>
        <v>3</v>
      </c>
      <c r="R278" s="160"/>
      <c r="S278" s="161">
        <v>-0.02</v>
      </c>
      <c r="T278" s="162"/>
      <c r="U278" s="159">
        <f t="shared" ref="U278:U280" si="298">IF(O278&lt;=4.75,0,O278-4.75)</f>
        <v>0</v>
      </c>
      <c r="V278" s="160"/>
      <c r="W278" s="161">
        <v>0</v>
      </c>
      <c r="X278" s="162"/>
      <c r="Y278" s="159">
        <v>0</v>
      </c>
      <c r="Z278" s="160"/>
      <c r="AA278" s="161">
        <v>0</v>
      </c>
      <c r="AB278" s="162"/>
      <c r="AC278" s="157">
        <f t="shared" si="296"/>
        <v>684.23175746268657</v>
      </c>
      <c r="AD278" s="156"/>
      <c r="AE278" s="52"/>
      <c r="AF278" s="53"/>
    </row>
    <row r="279" spans="1:32" s="34" customFormat="1" x14ac:dyDescent="0.2">
      <c r="A279" s="127">
        <v>22</v>
      </c>
      <c r="B279" s="128" t="str">
        <f t="shared" si="290"/>
        <v>Right Toe of Curb</v>
      </c>
      <c r="C279" s="54"/>
      <c r="D279" s="54"/>
      <c r="E279" s="54"/>
      <c r="F279" s="154">
        <f>VLOOKUP(B279,'Deck Elevations'!$B$8:$AE$14,'Vertical Curve'!A279,FALSE)</f>
        <v>637.21</v>
      </c>
      <c r="G279" s="154"/>
      <c r="H279" s="154"/>
      <c r="I279" s="155" t="str">
        <f t="shared" si="293"/>
        <v>C</v>
      </c>
      <c r="J279" s="155"/>
      <c r="K279" s="156">
        <f t="shared" si="294"/>
        <v>273.21000000000004</v>
      </c>
      <c r="L279" s="156"/>
      <c r="M279" s="156">
        <f t="shared" si="291"/>
        <v>684.29175746268652</v>
      </c>
      <c r="N279" s="156"/>
      <c r="O279" s="157">
        <f>VLOOKUP(B279,'Deck Elevations'!$B$21:$AG$27,'Vertical Curve'!A279,FALSE)</f>
        <v>4.75</v>
      </c>
      <c r="P279" s="158"/>
      <c r="Q279" s="159">
        <f t="shared" ref="Q279:Q280" si="299">IF(O279&lt;=4.75,O279,4.75)</f>
        <v>4.75</v>
      </c>
      <c r="R279" s="160"/>
      <c r="S279" s="161">
        <v>-0.02</v>
      </c>
      <c r="T279" s="162"/>
      <c r="U279" s="159">
        <f t="shared" si="298"/>
        <v>0</v>
      </c>
      <c r="V279" s="160"/>
      <c r="W279" s="161">
        <v>0</v>
      </c>
      <c r="X279" s="162"/>
      <c r="Y279" s="159">
        <v>0</v>
      </c>
      <c r="Z279" s="160"/>
      <c r="AA279" s="161">
        <v>0</v>
      </c>
      <c r="AB279" s="162"/>
      <c r="AC279" s="157">
        <f t="shared" si="296"/>
        <v>684.19675746268649</v>
      </c>
      <c r="AD279" s="156"/>
      <c r="AE279" s="52"/>
      <c r="AF279" s="53"/>
    </row>
    <row r="280" spans="1:32" s="34" customFormat="1" x14ac:dyDescent="0.2">
      <c r="A280" s="127">
        <v>22</v>
      </c>
      <c r="B280" s="128" t="str">
        <f t="shared" si="290"/>
        <v>Right Edge of Deck</v>
      </c>
      <c r="C280" s="54"/>
      <c r="D280" s="54"/>
      <c r="E280" s="54"/>
      <c r="F280" s="154">
        <f>VLOOKUP(B280,'Deck Elevations'!$B$8:$AE$14,'Vertical Curve'!A280,FALSE)</f>
        <v>637.21</v>
      </c>
      <c r="G280" s="154"/>
      <c r="H280" s="154"/>
      <c r="I280" s="155" t="str">
        <f t="shared" si="293"/>
        <v>C</v>
      </c>
      <c r="J280" s="155"/>
      <c r="K280" s="156">
        <f t="shared" si="294"/>
        <v>273.21000000000004</v>
      </c>
      <c r="L280" s="156"/>
      <c r="M280" s="156">
        <f t="shared" si="291"/>
        <v>684.29175746268652</v>
      </c>
      <c r="N280" s="156"/>
      <c r="O280" s="157">
        <f>VLOOKUP(B280,'Deck Elevations'!$B$21:$AG$27,'Vertical Curve'!A280,FALSE)</f>
        <v>5.916666666666667</v>
      </c>
      <c r="P280" s="158"/>
      <c r="Q280" s="159">
        <f t="shared" si="299"/>
        <v>4.75</v>
      </c>
      <c r="R280" s="160"/>
      <c r="S280" s="161">
        <v>-0.02</v>
      </c>
      <c r="T280" s="162"/>
      <c r="U280" s="159">
        <f t="shared" si="298"/>
        <v>1.166666666666667</v>
      </c>
      <c r="V280" s="160"/>
      <c r="W280" s="161">
        <v>0</v>
      </c>
      <c r="X280" s="162"/>
      <c r="Y280" s="159">
        <v>0</v>
      </c>
      <c r="Z280" s="160"/>
      <c r="AA280" s="161">
        <v>0</v>
      </c>
      <c r="AB280" s="162"/>
      <c r="AC280" s="156">
        <f t="shared" si="296"/>
        <v>684.19675746268649</v>
      </c>
      <c r="AD280" s="156"/>
      <c r="AE280" s="52"/>
      <c r="AF280" s="53"/>
    </row>
    <row r="281" spans="1:32" x14ac:dyDescent="0.2">
      <c r="AF281" s="53"/>
    </row>
    <row r="282" spans="1:32" s="42" customFormat="1" x14ac:dyDescent="0.2">
      <c r="A282" s="40"/>
      <c r="B282" s="120" t="s">
        <v>165</v>
      </c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1"/>
      <c r="U282" s="121"/>
      <c r="V282" s="121"/>
      <c r="W282" s="121"/>
      <c r="X282" s="121"/>
      <c r="Y282" s="121"/>
      <c r="Z282" s="121"/>
      <c r="AA282" s="121"/>
      <c r="AB282" s="121"/>
      <c r="AC282" s="121"/>
      <c r="AD282" s="121"/>
      <c r="AE282" s="50"/>
      <c r="AF282" s="53"/>
    </row>
    <row r="283" spans="1:32" s="42" customFormat="1" x14ac:dyDescent="0.2">
      <c r="A283" s="40"/>
      <c r="B283" s="122"/>
      <c r="C283" s="122"/>
      <c r="D283" s="122"/>
      <c r="E283" s="122"/>
      <c r="F283" s="122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  <c r="AA283" s="122"/>
      <c r="AB283" s="122"/>
      <c r="AC283" s="122"/>
      <c r="AD283" s="122"/>
      <c r="AE283" s="50"/>
      <c r="AF283" s="53"/>
    </row>
    <row r="284" spans="1:32" s="42" customFormat="1" x14ac:dyDescent="0.2">
      <c r="A284" s="40"/>
      <c r="B284" s="40"/>
      <c r="C284" s="35"/>
      <c r="D284" s="35"/>
      <c r="E284" s="35"/>
      <c r="F284" s="35"/>
      <c r="G284" s="163"/>
      <c r="H284" s="163"/>
      <c r="I284" s="163"/>
      <c r="J284" s="163"/>
      <c r="K284" s="163" t="s">
        <v>26</v>
      </c>
      <c r="L284" s="163"/>
      <c r="M284" s="163" t="s">
        <v>27</v>
      </c>
      <c r="N284" s="163"/>
      <c r="O284" s="164" t="s">
        <v>33</v>
      </c>
      <c r="P284" s="165"/>
      <c r="Q284" s="169" t="s">
        <v>32</v>
      </c>
      <c r="R284" s="170"/>
      <c r="S284" s="170"/>
      <c r="T284" s="171"/>
      <c r="U284" s="169" t="s">
        <v>32</v>
      </c>
      <c r="V284" s="170"/>
      <c r="W284" s="170"/>
      <c r="X284" s="171"/>
      <c r="Y284" s="169" t="s">
        <v>32</v>
      </c>
      <c r="Z284" s="170"/>
      <c r="AA284" s="170"/>
      <c r="AB284" s="171"/>
      <c r="AC284" s="169" t="s">
        <v>28</v>
      </c>
      <c r="AD284" s="170"/>
      <c r="AE284" s="92"/>
      <c r="AF284" s="53"/>
    </row>
    <row r="285" spans="1:32" s="42" customFormat="1" x14ac:dyDescent="0.2">
      <c r="A285" s="40"/>
      <c r="B285" s="35" t="s">
        <v>29</v>
      </c>
      <c r="C285" s="35"/>
      <c r="D285" s="35"/>
      <c r="E285" s="35"/>
      <c r="F285" s="163" t="s">
        <v>0</v>
      </c>
      <c r="G285" s="163"/>
      <c r="H285" s="163"/>
      <c r="I285" s="163" t="s">
        <v>14</v>
      </c>
      <c r="J285" s="163"/>
      <c r="K285" s="163" t="s">
        <v>30</v>
      </c>
      <c r="L285" s="163"/>
      <c r="M285" s="163" t="s">
        <v>15</v>
      </c>
      <c r="N285" s="163"/>
      <c r="O285" s="164" t="s">
        <v>1</v>
      </c>
      <c r="P285" s="165"/>
      <c r="Q285" s="163" t="s">
        <v>31</v>
      </c>
      <c r="R285" s="163"/>
      <c r="S285" s="163" t="s">
        <v>32</v>
      </c>
      <c r="T285" s="165"/>
      <c r="U285" s="164" t="s">
        <v>31</v>
      </c>
      <c r="V285" s="163"/>
      <c r="W285" s="163" t="s">
        <v>32</v>
      </c>
      <c r="X285" s="165"/>
      <c r="Y285" s="164" t="s">
        <v>31</v>
      </c>
      <c r="Z285" s="163"/>
      <c r="AA285" s="163" t="s">
        <v>32</v>
      </c>
      <c r="AB285" s="165"/>
      <c r="AC285" s="164" t="s">
        <v>15</v>
      </c>
      <c r="AD285" s="163"/>
      <c r="AE285" s="92"/>
      <c r="AF285" s="53"/>
    </row>
    <row r="286" spans="1:32" s="42" customFormat="1" x14ac:dyDescent="0.2">
      <c r="A286" s="40"/>
      <c r="B286" s="123"/>
      <c r="C286" s="123"/>
      <c r="D286" s="123"/>
      <c r="E286" s="123"/>
      <c r="F286" s="166" t="s">
        <v>19</v>
      </c>
      <c r="G286" s="166"/>
      <c r="H286" s="166"/>
      <c r="I286" s="166"/>
      <c r="J286" s="166"/>
      <c r="K286" s="166" t="s">
        <v>19</v>
      </c>
      <c r="L286" s="166"/>
      <c r="M286" s="166" t="s">
        <v>19</v>
      </c>
      <c r="N286" s="166"/>
      <c r="O286" s="167" t="s">
        <v>19</v>
      </c>
      <c r="P286" s="168"/>
      <c r="Q286" s="166" t="s">
        <v>19</v>
      </c>
      <c r="R286" s="166"/>
      <c r="S286" s="166" t="s">
        <v>19</v>
      </c>
      <c r="T286" s="168"/>
      <c r="U286" s="167" t="s">
        <v>19</v>
      </c>
      <c r="V286" s="166"/>
      <c r="W286" s="166" t="s">
        <v>19</v>
      </c>
      <c r="X286" s="168"/>
      <c r="Y286" s="167" t="s">
        <v>19</v>
      </c>
      <c r="Z286" s="166"/>
      <c r="AA286" s="166" t="s">
        <v>19</v>
      </c>
      <c r="AB286" s="168"/>
      <c r="AC286" s="167" t="s">
        <v>19</v>
      </c>
      <c r="AD286" s="166"/>
      <c r="AE286" s="40"/>
      <c r="AF286" s="53"/>
    </row>
    <row r="287" spans="1:32" s="42" customFormat="1" x14ac:dyDescent="0.2">
      <c r="A287" s="40"/>
      <c r="B287" s="103"/>
      <c r="C287" s="103"/>
      <c r="D287" s="103"/>
      <c r="E287" s="103"/>
      <c r="F287" s="103"/>
      <c r="G287" s="124"/>
      <c r="H287" s="124"/>
      <c r="I287" s="124"/>
      <c r="J287" s="124"/>
      <c r="K287" s="124"/>
      <c r="L287" s="124"/>
      <c r="M287" s="124"/>
      <c r="N287" s="124"/>
      <c r="O287" s="125"/>
      <c r="P287" s="126"/>
      <c r="Q287" s="124"/>
      <c r="R287" s="124"/>
      <c r="S287" s="124"/>
      <c r="T287" s="126"/>
      <c r="U287" s="125"/>
      <c r="V287" s="124"/>
      <c r="W287" s="124"/>
      <c r="X287" s="126"/>
      <c r="Y287" s="125"/>
      <c r="Z287" s="124"/>
      <c r="AA287" s="124"/>
      <c r="AB287" s="126"/>
      <c r="AC287" s="124"/>
      <c r="AD287" s="124"/>
      <c r="AE287" s="40"/>
      <c r="AF287" s="53"/>
    </row>
    <row r="288" spans="1:32" s="34" customFormat="1" x14ac:dyDescent="0.2">
      <c r="A288" s="127">
        <v>23</v>
      </c>
      <c r="B288" s="128" t="str">
        <f t="shared" ref="B288:B294" si="300">B274</f>
        <v>Left Edge of Deck</v>
      </c>
      <c r="C288" s="128"/>
      <c r="D288" s="35"/>
      <c r="E288" s="35"/>
      <c r="F288" s="154">
        <f>VLOOKUP(B288,'Deck Elevations'!$B$8:$AE$14,'Vertical Curve'!A288,FALSE)</f>
        <v>657.08500000000004</v>
      </c>
      <c r="G288" s="154"/>
      <c r="H288" s="154"/>
      <c r="I288" s="155" t="str">
        <f>IF(F288&lt;Y$12,"A",IF(AND(F288&gt;=S$13,F288&lt;=Y$13),"B",IF(AND(F288&gt;=S$14,F288&lt;=Y$14),"C",IF(AND(F288&gt;=S$15,F288&lt;=Y$15),"D","E"))))</f>
        <v>C</v>
      </c>
      <c r="J288" s="155"/>
      <c r="K288" s="156">
        <f>F288-VLOOKUP(I288,$B$12:$AD$16,18,FALSE)</f>
        <v>293.08500000000004</v>
      </c>
      <c r="L288" s="156"/>
      <c r="M288" s="156">
        <f t="shared" ref="M288:M294" si="301">IF(I288="A",V$12+M$12*K288,IF(I288="B",(P$13-M$13)/(2*J$13)*(K288)^2+M$13*K288+V$13,IF(I288="C",V$14+M$14*K288,IF(I288="D",(P$15-M$15)/(2*J$15)*(K288)^2+M$15*K288+V$15,IF(I288="E",V$16+M$16*K288,"Error!")))))</f>
        <v>684.32389365671645</v>
      </c>
      <c r="N288" s="156"/>
      <c r="O288" s="157">
        <f>VLOOKUP(B288,'Deck Elevations'!$B$21:$AG$27,'Vertical Curve'!A288,FALSE)</f>
        <v>-5.916666666666667</v>
      </c>
      <c r="P288" s="158"/>
      <c r="Q288" s="159">
        <f>IF(O288&gt;=-4.75,O288,-4.75)</f>
        <v>-4.75</v>
      </c>
      <c r="R288" s="160"/>
      <c r="S288" s="161">
        <v>0.02</v>
      </c>
      <c r="T288" s="162"/>
      <c r="U288" s="159">
        <f t="shared" ref="U288:U290" si="302">IF(O288&gt;=-4.75,0,O288+4.75)</f>
        <v>-1.166666666666667</v>
      </c>
      <c r="V288" s="160"/>
      <c r="W288" s="161">
        <v>0</v>
      </c>
      <c r="X288" s="162"/>
      <c r="Y288" s="159">
        <v>0</v>
      </c>
      <c r="Z288" s="160"/>
      <c r="AA288" s="161">
        <v>0</v>
      </c>
      <c r="AB288" s="162"/>
      <c r="AC288" s="157">
        <f>M288+Q288*S288+U288*W288+Y288*AA288</f>
        <v>684.22889365671642</v>
      </c>
      <c r="AD288" s="156"/>
      <c r="AE288" s="52"/>
      <c r="AF288" s="53"/>
    </row>
    <row r="289" spans="1:32" s="34" customFormat="1" x14ac:dyDescent="0.2">
      <c r="A289" s="127">
        <v>23</v>
      </c>
      <c r="B289" s="128" t="str">
        <f t="shared" si="300"/>
        <v>Left Toe of Curb</v>
      </c>
      <c r="C289" s="128"/>
      <c r="D289" s="35"/>
      <c r="E289" s="40"/>
      <c r="F289" s="154">
        <f>VLOOKUP(B289,'Deck Elevations'!$B$8:$AE$14,'Vertical Curve'!A289,FALSE)</f>
        <v>657.08500000000004</v>
      </c>
      <c r="G289" s="154"/>
      <c r="H289" s="154"/>
      <c r="I289" s="155" t="str">
        <f t="shared" ref="I289:I294" si="303">IF(F289&lt;Y$12,"A",IF(AND(F289&gt;=S$13,F289&lt;=Y$13),"B",IF(AND(F289&gt;=S$14,F289&lt;=Y$14),"C",IF(AND(F289&gt;=S$15,F289&lt;=Y$15),"D","E"))))</f>
        <v>C</v>
      </c>
      <c r="J289" s="155"/>
      <c r="K289" s="156">
        <f t="shared" ref="K289:K294" si="304">F289-VLOOKUP(I289,$B$12:$AD$16,18,FALSE)</f>
        <v>293.08500000000004</v>
      </c>
      <c r="L289" s="156"/>
      <c r="M289" s="156">
        <f t="shared" si="301"/>
        <v>684.32389365671645</v>
      </c>
      <c r="N289" s="156"/>
      <c r="O289" s="157">
        <f>VLOOKUP(B289,'Deck Elevations'!$B$21:$AG$27,'Vertical Curve'!A289,FALSE)</f>
        <v>-4.75</v>
      </c>
      <c r="P289" s="158"/>
      <c r="Q289" s="159">
        <f t="shared" ref="Q289:Q290" si="305">IF(O289&gt;=-4.75,O289,-4.75)</f>
        <v>-4.75</v>
      </c>
      <c r="R289" s="160"/>
      <c r="S289" s="161">
        <v>0.02</v>
      </c>
      <c r="T289" s="162"/>
      <c r="U289" s="159">
        <f t="shared" si="302"/>
        <v>0</v>
      </c>
      <c r="V289" s="160"/>
      <c r="W289" s="161">
        <v>0</v>
      </c>
      <c r="X289" s="162"/>
      <c r="Y289" s="159">
        <v>0</v>
      </c>
      <c r="Z289" s="160"/>
      <c r="AA289" s="161">
        <v>0</v>
      </c>
      <c r="AB289" s="162"/>
      <c r="AC289" s="157">
        <f t="shared" ref="AC289:AC294" si="306">M289+Q289*S289+U289*W289+Y289*AA289</f>
        <v>684.22889365671642</v>
      </c>
      <c r="AD289" s="156"/>
      <c r="AE289" s="52"/>
      <c r="AF289" s="53"/>
    </row>
    <row r="290" spans="1:32" s="34" customFormat="1" x14ac:dyDescent="0.2">
      <c r="A290" s="127">
        <v>23</v>
      </c>
      <c r="B290" s="128" t="str">
        <f t="shared" si="300"/>
        <v>Beam 1</v>
      </c>
      <c r="C290" s="128"/>
      <c r="D290" s="35"/>
      <c r="E290" s="35"/>
      <c r="F290" s="154">
        <f>VLOOKUP(B290,'Deck Elevations'!$B$8:$AE$14,'Vertical Curve'!A290,FALSE)</f>
        <v>657.08500000000004</v>
      </c>
      <c r="G290" s="154"/>
      <c r="H290" s="154"/>
      <c r="I290" s="155" t="str">
        <f t="shared" si="303"/>
        <v>C</v>
      </c>
      <c r="J290" s="155"/>
      <c r="K290" s="156">
        <f t="shared" si="304"/>
        <v>293.08500000000004</v>
      </c>
      <c r="L290" s="156"/>
      <c r="M290" s="156">
        <f t="shared" si="301"/>
        <v>684.32389365671645</v>
      </c>
      <c r="N290" s="156"/>
      <c r="O290" s="157">
        <f>VLOOKUP(B290,'Deck Elevations'!$B$21:$AG$27,'Vertical Curve'!A290,FALSE)</f>
        <v>-3</v>
      </c>
      <c r="P290" s="158"/>
      <c r="Q290" s="159">
        <f t="shared" si="305"/>
        <v>-3</v>
      </c>
      <c r="R290" s="160"/>
      <c r="S290" s="161">
        <v>0.02</v>
      </c>
      <c r="T290" s="162"/>
      <c r="U290" s="159">
        <f t="shared" si="302"/>
        <v>0</v>
      </c>
      <c r="V290" s="160"/>
      <c r="W290" s="161">
        <v>0</v>
      </c>
      <c r="X290" s="162"/>
      <c r="Y290" s="159">
        <v>0</v>
      </c>
      <c r="Z290" s="160"/>
      <c r="AA290" s="161">
        <v>0</v>
      </c>
      <c r="AB290" s="162"/>
      <c r="AC290" s="157">
        <f t="shared" si="306"/>
        <v>684.2638936567165</v>
      </c>
      <c r="AD290" s="156"/>
      <c r="AE290" s="52"/>
      <c r="AF290" s="53"/>
    </row>
    <row r="291" spans="1:32" s="34" customFormat="1" x14ac:dyDescent="0.2">
      <c r="A291" s="127">
        <v>23</v>
      </c>
      <c r="B291" s="128" t="str">
        <f t="shared" si="300"/>
        <v>Profile Grade</v>
      </c>
      <c r="C291" s="128"/>
      <c r="D291" s="35"/>
      <c r="E291" s="40"/>
      <c r="F291" s="154">
        <f>VLOOKUP(B291,'Deck Elevations'!$B$8:$AE$14,'Vertical Curve'!A291,FALSE)</f>
        <v>657.08500000000004</v>
      </c>
      <c r="G291" s="154"/>
      <c r="H291" s="154"/>
      <c r="I291" s="155" t="str">
        <f t="shared" si="303"/>
        <v>C</v>
      </c>
      <c r="J291" s="155"/>
      <c r="K291" s="156">
        <f t="shared" si="304"/>
        <v>293.08500000000004</v>
      </c>
      <c r="L291" s="156"/>
      <c r="M291" s="156">
        <f t="shared" si="301"/>
        <v>684.32389365671645</v>
      </c>
      <c r="N291" s="158"/>
      <c r="O291" s="157">
        <f>VLOOKUP(B291,'Deck Elevations'!$B$21:$AG$27,'Vertical Curve'!A291,FALSE)</f>
        <v>0</v>
      </c>
      <c r="P291" s="158"/>
      <c r="Q291" s="159">
        <f t="shared" ref="Q291" si="307">O291</f>
        <v>0</v>
      </c>
      <c r="R291" s="160"/>
      <c r="S291" s="161">
        <v>0</v>
      </c>
      <c r="T291" s="162"/>
      <c r="U291" s="159">
        <v>0</v>
      </c>
      <c r="V291" s="160"/>
      <c r="W291" s="161">
        <v>0</v>
      </c>
      <c r="X291" s="162"/>
      <c r="Y291" s="159">
        <v>0</v>
      </c>
      <c r="Z291" s="160"/>
      <c r="AA291" s="161">
        <v>0</v>
      </c>
      <c r="AB291" s="162"/>
      <c r="AC291" s="157">
        <f t="shared" si="306"/>
        <v>684.32389365671645</v>
      </c>
      <c r="AD291" s="156"/>
      <c r="AE291" s="52"/>
      <c r="AF291" s="53"/>
    </row>
    <row r="292" spans="1:32" s="34" customFormat="1" x14ac:dyDescent="0.2">
      <c r="A292" s="127">
        <v>23</v>
      </c>
      <c r="B292" s="128" t="str">
        <f t="shared" si="300"/>
        <v>Beam 2</v>
      </c>
      <c r="C292" s="54"/>
      <c r="D292" s="54"/>
      <c r="E292" s="54"/>
      <c r="F292" s="154">
        <f>VLOOKUP(B292,'Deck Elevations'!$B$8:$AE$14,'Vertical Curve'!A292,FALSE)</f>
        <v>657.08500000000004</v>
      </c>
      <c r="G292" s="154"/>
      <c r="H292" s="154"/>
      <c r="I292" s="155" t="str">
        <f t="shared" si="303"/>
        <v>C</v>
      </c>
      <c r="J292" s="155"/>
      <c r="K292" s="156">
        <f t="shared" si="304"/>
        <v>293.08500000000004</v>
      </c>
      <c r="L292" s="156"/>
      <c r="M292" s="156">
        <f t="shared" si="301"/>
        <v>684.32389365671645</v>
      </c>
      <c r="N292" s="158"/>
      <c r="O292" s="157">
        <f>VLOOKUP(B292,'Deck Elevations'!$B$21:$AG$27,'Vertical Curve'!A292,FALSE)</f>
        <v>3</v>
      </c>
      <c r="P292" s="158"/>
      <c r="Q292" s="159">
        <f>IF(O292&lt;=4.75,O292,4.75)</f>
        <v>3</v>
      </c>
      <c r="R292" s="160"/>
      <c r="S292" s="161">
        <v>-0.02</v>
      </c>
      <c r="T292" s="162"/>
      <c r="U292" s="159">
        <f t="shared" ref="U292:U294" si="308">IF(O292&lt;=4.75,0,O292-4.75)</f>
        <v>0</v>
      </c>
      <c r="V292" s="160"/>
      <c r="W292" s="161">
        <v>0</v>
      </c>
      <c r="X292" s="162"/>
      <c r="Y292" s="159">
        <v>0</v>
      </c>
      <c r="Z292" s="160"/>
      <c r="AA292" s="161">
        <v>0</v>
      </c>
      <c r="AB292" s="162"/>
      <c r="AC292" s="157">
        <f t="shared" si="306"/>
        <v>684.2638936567165</v>
      </c>
      <c r="AD292" s="156"/>
      <c r="AE292" s="52"/>
      <c r="AF292" s="53"/>
    </row>
    <row r="293" spans="1:32" s="34" customFormat="1" x14ac:dyDescent="0.2">
      <c r="A293" s="127">
        <v>23</v>
      </c>
      <c r="B293" s="128" t="str">
        <f t="shared" si="300"/>
        <v>Right Toe of Curb</v>
      </c>
      <c r="C293" s="54"/>
      <c r="D293" s="54"/>
      <c r="E293" s="54"/>
      <c r="F293" s="154">
        <f>VLOOKUP(B293,'Deck Elevations'!$B$8:$AE$14,'Vertical Curve'!A293,FALSE)</f>
        <v>657.08500000000004</v>
      </c>
      <c r="G293" s="154"/>
      <c r="H293" s="154"/>
      <c r="I293" s="155" t="str">
        <f t="shared" si="303"/>
        <v>C</v>
      </c>
      <c r="J293" s="155"/>
      <c r="K293" s="156">
        <f t="shared" si="304"/>
        <v>293.08500000000004</v>
      </c>
      <c r="L293" s="156"/>
      <c r="M293" s="156">
        <f t="shared" si="301"/>
        <v>684.32389365671645</v>
      </c>
      <c r="N293" s="158"/>
      <c r="O293" s="157">
        <f>VLOOKUP(B293,'Deck Elevations'!$B$21:$AG$27,'Vertical Curve'!A293,FALSE)</f>
        <v>4.75</v>
      </c>
      <c r="P293" s="158"/>
      <c r="Q293" s="159">
        <f t="shared" ref="Q293:Q294" si="309">IF(O293&lt;=4.75,O293,4.75)</f>
        <v>4.75</v>
      </c>
      <c r="R293" s="160"/>
      <c r="S293" s="161">
        <v>-0.02</v>
      </c>
      <c r="T293" s="162"/>
      <c r="U293" s="159">
        <f t="shared" si="308"/>
        <v>0</v>
      </c>
      <c r="V293" s="160"/>
      <c r="W293" s="161">
        <v>0</v>
      </c>
      <c r="X293" s="162"/>
      <c r="Y293" s="159">
        <v>0</v>
      </c>
      <c r="Z293" s="160"/>
      <c r="AA293" s="161">
        <v>0</v>
      </c>
      <c r="AB293" s="162"/>
      <c r="AC293" s="157">
        <f t="shared" si="306"/>
        <v>684.22889365671642</v>
      </c>
      <c r="AD293" s="156"/>
      <c r="AE293" s="52"/>
      <c r="AF293" s="53"/>
    </row>
    <row r="294" spans="1:32" s="34" customFormat="1" x14ac:dyDescent="0.2">
      <c r="A294" s="127">
        <v>23</v>
      </c>
      <c r="B294" s="128" t="str">
        <f t="shared" si="300"/>
        <v>Right Edge of Deck</v>
      </c>
      <c r="C294" s="54"/>
      <c r="D294" s="54"/>
      <c r="E294" s="54"/>
      <c r="F294" s="154">
        <f>VLOOKUP(B294,'Deck Elevations'!$B$8:$AE$14,'Vertical Curve'!A294,FALSE)</f>
        <v>657.08500000000004</v>
      </c>
      <c r="G294" s="154"/>
      <c r="H294" s="154"/>
      <c r="I294" s="155" t="str">
        <f t="shared" si="303"/>
        <v>C</v>
      </c>
      <c r="J294" s="155"/>
      <c r="K294" s="156">
        <f t="shared" si="304"/>
        <v>293.08500000000004</v>
      </c>
      <c r="L294" s="156"/>
      <c r="M294" s="156">
        <f t="shared" si="301"/>
        <v>684.32389365671645</v>
      </c>
      <c r="N294" s="158"/>
      <c r="O294" s="157">
        <f>VLOOKUP(B294,'Deck Elevations'!$B$21:$AG$27,'Vertical Curve'!A294,FALSE)</f>
        <v>5.916666666666667</v>
      </c>
      <c r="P294" s="158"/>
      <c r="Q294" s="159">
        <f t="shared" si="309"/>
        <v>4.75</v>
      </c>
      <c r="R294" s="160"/>
      <c r="S294" s="161">
        <v>-0.02</v>
      </c>
      <c r="T294" s="162"/>
      <c r="U294" s="159">
        <f t="shared" si="308"/>
        <v>1.166666666666667</v>
      </c>
      <c r="V294" s="160"/>
      <c r="W294" s="161">
        <v>0</v>
      </c>
      <c r="X294" s="162"/>
      <c r="Y294" s="159">
        <v>0</v>
      </c>
      <c r="Z294" s="160"/>
      <c r="AA294" s="161">
        <v>0</v>
      </c>
      <c r="AB294" s="162"/>
      <c r="AC294" s="156">
        <f t="shared" si="306"/>
        <v>684.22889365671642</v>
      </c>
      <c r="AD294" s="156"/>
      <c r="AE294" s="52"/>
      <c r="AF294" s="53"/>
    </row>
    <row r="295" spans="1:32" x14ac:dyDescent="0.2">
      <c r="AF295" s="53"/>
    </row>
    <row r="296" spans="1:32" x14ac:dyDescent="0.2">
      <c r="A296" s="40"/>
      <c r="B296" s="120" t="s">
        <v>166</v>
      </c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  <c r="X296" s="121"/>
      <c r="Y296" s="121"/>
      <c r="Z296" s="121"/>
      <c r="AA296" s="121"/>
      <c r="AB296" s="121"/>
      <c r="AC296" s="121"/>
      <c r="AD296" s="121"/>
      <c r="AF296" s="53"/>
    </row>
    <row r="297" spans="1:32" x14ac:dyDescent="0.2">
      <c r="A297" s="40"/>
      <c r="B297" s="122"/>
      <c r="C297" s="122"/>
      <c r="D297" s="122"/>
      <c r="E297" s="122"/>
      <c r="F297" s="122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  <c r="AA297" s="122"/>
      <c r="AB297" s="122"/>
      <c r="AC297" s="122"/>
      <c r="AD297" s="122"/>
      <c r="AF297" s="53"/>
    </row>
    <row r="298" spans="1:32" x14ac:dyDescent="0.2">
      <c r="A298" s="40"/>
      <c r="B298" s="40"/>
      <c r="C298" s="35"/>
      <c r="D298" s="35"/>
      <c r="E298" s="35"/>
      <c r="F298" s="35"/>
      <c r="G298" s="163"/>
      <c r="H298" s="163"/>
      <c r="I298" s="163"/>
      <c r="J298" s="163"/>
      <c r="K298" s="163" t="s">
        <v>26</v>
      </c>
      <c r="L298" s="163"/>
      <c r="M298" s="163" t="s">
        <v>27</v>
      </c>
      <c r="N298" s="163"/>
      <c r="O298" s="164" t="s">
        <v>33</v>
      </c>
      <c r="P298" s="165"/>
      <c r="Q298" s="169" t="s">
        <v>32</v>
      </c>
      <c r="R298" s="170"/>
      <c r="S298" s="170"/>
      <c r="T298" s="171"/>
      <c r="U298" s="169" t="s">
        <v>32</v>
      </c>
      <c r="V298" s="170"/>
      <c r="W298" s="170"/>
      <c r="X298" s="171"/>
      <c r="Y298" s="169" t="s">
        <v>32</v>
      </c>
      <c r="Z298" s="170"/>
      <c r="AA298" s="170"/>
      <c r="AB298" s="171"/>
      <c r="AC298" s="169" t="s">
        <v>28</v>
      </c>
      <c r="AD298" s="170"/>
      <c r="AF298" s="53"/>
    </row>
    <row r="299" spans="1:32" x14ac:dyDescent="0.2">
      <c r="A299" s="40"/>
      <c r="B299" s="35" t="s">
        <v>29</v>
      </c>
      <c r="C299" s="35"/>
      <c r="D299" s="35"/>
      <c r="E299" s="35"/>
      <c r="F299" s="163" t="s">
        <v>0</v>
      </c>
      <c r="G299" s="163"/>
      <c r="H299" s="163"/>
      <c r="I299" s="163" t="s">
        <v>14</v>
      </c>
      <c r="J299" s="163"/>
      <c r="K299" s="163" t="s">
        <v>30</v>
      </c>
      <c r="L299" s="163"/>
      <c r="M299" s="163" t="s">
        <v>15</v>
      </c>
      <c r="N299" s="163"/>
      <c r="O299" s="164" t="s">
        <v>1</v>
      </c>
      <c r="P299" s="165"/>
      <c r="Q299" s="163" t="s">
        <v>31</v>
      </c>
      <c r="R299" s="163"/>
      <c r="S299" s="163" t="s">
        <v>32</v>
      </c>
      <c r="T299" s="165"/>
      <c r="U299" s="164" t="s">
        <v>31</v>
      </c>
      <c r="V299" s="163"/>
      <c r="W299" s="163" t="s">
        <v>32</v>
      </c>
      <c r="X299" s="165"/>
      <c r="Y299" s="164" t="s">
        <v>31</v>
      </c>
      <c r="Z299" s="163"/>
      <c r="AA299" s="163" t="s">
        <v>32</v>
      </c>
      <c r="AB299" s="165"/>
      <c r="AC299" s="164" t="s">
        <v>15</v>
      </c>
      <c r="AD299" s="163"/>
      <c r="AF299" s="53"/>
    </row>
    <row r="300" spans="1:32" x14ac:dyDescent="0.2">
      <c r="A300" s="40"/>
      <c r="B300" s="123"/>
      <c r="C300" s="123"/>
      <c r="D300" s="123"/>
      <c r="E300" s="123"/>
      <c r="F300" s="166" t="s">
        <v>19</v>
      </c>
      <c r="G300" s="166"/>
      <c r="H300" s="166"/>
      <c r="I300" s="166"/>
      <c r="J300" s="166"/>
      <c r="K300" s="166" t="s">
        <v>19</v>
      </c>
      <c r="L300" s="166"/>
      <c r="M300" s="166" t="s">
        <v>19</v>
      </c>
      <c r="N300" s="166"/>
      <c r="O300" s="167" t="s">
        <v>19</v>
      </c>
      <c r="P300" s="168"/>
      <c r="Q300" s="166" t="s">
        <v>19</v>
      </c>
      <c r="R300" s="166"/>
      <c r="S300" s="166" t="s">
        <v>19</v>
      </c>
      <c r="T300" s="168"/>
      <c r="U300" s="167" t="s">
        <v>19</v>
      </c>
      <c r="V300" s="166"/>
      <c r="W300" s="166" t="s">
        <v>19</v>
      </c>
      <c r="X300" s="168"/>
      <c r="Y300" s="167" t="s">
        <v>19</v>
      </c>
      <c r="Z300" s="166"/>
      <c r="AA300" s="166" t="s">
        <v>19</v>
      </c>
      <c r="AB300" s="168"/>
      <c r="AC300" s="167" t="s">
        <v>19</v>
      </c>
      <c r="AD300" s="166"/>
      <c r="AF300" s="53"/>
    </row>
    <row r="301" spans="1:32" x14ac:dyDescent="0.2">
      <c r="A301" s="40"/>
      <c r="B301" s="103"/>
      <c r="C301" s="103"/>
      <c r="D301" s="103"/>
      <c r="E301" s="103"/>
      <c r="F301" s="103"/>
      <c r="G301" s="124"/>
      <c r="H301" s="124"/>
      <c r="I301" s="124"/>
      <c r="J301" s="124"/>
      <c r="K301" s="124"/>
      <c r="L301" s="124"/>
      <c r="M301" s="124"/>
      <c r="N301" s="124"/>
      <c r="O301" s="125"/>
      <c r="P301" s="126"/>
      <c r="Q301" s="124"/>
      <c r="R301" s="124"/>
      <c r="S301" s="124"/>
      <c r="T301" s="126"/>
      <c r="U301" s="125"/>
      <c r="V301" s="124"/>
      <c r="W301" s="124"/>
      <c r="X301" s="126"/>
      <c r="Y301" s="125"/>
      <c r="Z301" s="124"/>
      <c r="AA301" s="124"/>
      <c r="AB301" s="126"/>
      <c r="AC301" s="124"/>
      <c r="AD301" s="124"/>
      <c r="AF301" s="53"/>
    </row>
    <row r="302" spans="1:32" x14ac:dyDescent="0.2">
      <c r="A302" s="127">
        <v>24</v>
      </c>
      <c r="B302" s="128" t="str">
        <f t="shared" ref="B302:B308" si="310">B288</f>
        <v>Left Edge of Deck</v>
      </c>
      <c r="C302" s="128"/>
      <c r="D302" s="35"/>
      <c r="E302" s="35"/>
      <c r="F302" s="154">
        <f>VLOOKUP(B302,'Deck Elevations'!$B$8:$AE$14,'Vertical Curve'!A302,FALSE)</f>
        <v>676.96</v>
      </c>
      <c r="G302" s="154"/>
      <c r="H302" s="154"/>
      <c r="I302" s="155" t="str">
        <f>IF(F302&lt;Y$12,"A",IF(AND(F302&gt;=S$13,F302&lt;=Y$13),"B",IF(AND(F302&gt;=S$14,F302&lt;=Y$14),"C",IF(AND(F302&gt;=S$15,F302&lt;=Y$15),"D","E"))))</f>
        <v>C</v>
      </c>
      <c r="J302" s="155"/>
      <c r="K302" s="156">
        <f>F302-VLOOKUP(I302,$B$12:$AD$16,18,FALSE)</f>
        <v>312.96000000000004</v>
      </c>
      <c r="L302" s="156"/>
      <c r="M302" s="156">
        <f t="shared" ref="M302:M308" si="311">IF(I302="A",V$12+M$12*K302,IF(I302="B",(P$13-M$13)/(2*J$13)*(K302)^2+M$13*K302+V$13,IF(I302="C",V$14+M$14*K302,IF(I302="D",(P$15-M$15)/(2*J$15)*(K302)^2+M$15*K302+V$15,IF(I302="E",V$16+M$16*K302,"Error!")))))</f>
        <v>684.35602985074627</v>
      </c>
      <c r="N302" s="156"/>
      <c r="O302" s="157">
        <f>VLOOKUP(B302,'Deck Elevations'!$B$21:$AG$27,'Vertical Curve'!A302,FALSE)</f>
        <v>-5.916666666666667</v>
      </c>
      <c r="P302" s="158"/>
      <c r="Q302" s="159">
        <f>IF(O302&gt;=-4.75,O302,-4.75)</f>
        <v>-4.75</v>
      </c>
      <c r="R302" s="160"/>
      <c r="S302" s="161">
        <v>0.02</v>
      </c>
      <c r="T302" s="162"/>
      <c r="U302" s="159">
        <f t="shared" ref="U302:U304" si="312">IF(O302&gt;=-4.75,0,O302+4.75)</f>
        <v>-1.166666666666667</v>
      </c>
      <c r="V302" s="160"/>
      <c r="W302" s="161">
        <v>0</v>
      </c>
      <c r="X302" s="162"/>
      <c r="Y302" s="159">
        <v>0</v>
      </c>
      <c r="Z302" s="160"/>
      <c r="AA302" s="161">
        <v>0</v>
      </c>
      <c r="AB302" s="162"/>
      <c r="AC302" s="157">
        <f>M302+Q302*S302+U302*W302+Y302*AA302</f>
        <v>684.26102985074624</v>
      </c>
      <c r="AD302" s="156"/>
      <c r="AF302" s="53"/>
    </row>
    <row r="303" spans="1:32" x14ac:dyDescent="0.2">
      <c r="A303" s="127">
        <v>24</v>
      </c>
      <c r="B303" s="128" t="str">
        <f t="shared" si="310"/>
        <v>Left Toe of Curb</v>
      </c>
      <c r="C303" s="128"/>
      <c r="D303" s="35"/>
      <c r="E303" s="40"/>
      <c r="F303" s="154">
        <f>VLOOKUP(B303,'Deck Elevations'!$B$8:$AE$14,'Vertical Curve'!A303,FALSE)</f>
        <v>676.96</v>
      </c>
      <c r="G303" s="154"/>
      <c r="H303" s="154"/>
      <c r="I303" s="155" t="str">
        <f t="shared" ref="I303:I308" si="313">IF(F303&lt;Y$12,"A",IF(AND(F303&gt;=S$13,F303&lt;=Y$13),"B",IF(AND(F303&gt;=S$14,F303&lt;=Y$14),"C",IF(AND(F303&gt;=S$15,F303&lt;=Y$15),"D","E"))))</f>
        <v>C</v>
      </c>
      <c r="J303" s="155"/>
      <c r="K303" s="156">
        <f t="shared" ref="K303:K308" si="314">F303-VLOOKUP(I303,$B$12:$AD$16,18,FALSE)</f>
        <v>312.96000000000004</v>
      </c>
      <c r="L303" s="156"/>
      <c r="M303" s="156">
        <f t="shared" si="311"/>
        <v>684.35602985074627</v>
      </c>
      <c r="N303" s="156"/>
      <c r="O303" s="157">
        <f>VLOOKUP(B303,'Deck Elevations'!$B$21:$AG$27,'Vertical Curve'!A303,FALSE)</f>
        <v>-4.75</v>
      </c>
      <c r="P303" s="158"/>
      <c r="Q303" s="159">
        <f t="shared" ref="Q303:Q304" si="315">IF(O303&gt;=-4.75,O303,-4.75)</f>
        <v>-4.75</v>
      </c>
      <c r="R303" s="160"/>
      <c r="S303" s="161">
        <v>0.02</v>
      </c>
      <c r="T303" s="162"/>
      <c r="U303" s="159">
        <f t="shared" si="312"/>
        <v>0</v>
      </c>
      <c r="V303" s="160"/>
      <c r="W303" s="161">
        <v>0</v>
      </c>
      <c r="X303" s="162"/>
      <c r="Y303" s="159">
        <v>0</v>
      </c>
      <c r="Z303" s="160"/>
      <c r="AA303" s="161">
        <v>0</v>
      </c>
      <c r="AB303" s="162"/>
      <c r="AC303" s="157">
        <f t="shared" ref="AC303:AC308" si="316">M303+Q303*S303+U303*W303+Y303*AA303</f>
        <v>684.26102985074624</v>
      </c>
      <c r="AD303" s="156"/>
      <c r="AF303" s="53"/>
    </row>
    <row r="304" spans="1:32" x14ac:dyDescent="0.2">
      <c r="A304" s="127">
        <v>24</v>
      </c>
      <c r="B304" s="128" t="str">
        <f t="shared" si="310"/>
        <v>Beam 1</v>
      </c>
      <c r="C304" s="128"/>
      <c r="D304" s="35"/>
      <c r="E304" s="35"/>
      <c r="F304" s="154">
        <f>VLOOKUP(B304,'Deck Elevations'!$B$8:$AE$14,'Vertical Curve'!A304,FALSE)</f>
        <v>676.96</v>
      </c>
      <c r="G304" s="154"/>
      <c r="H304" s="154"/>
      <c r="I304" s="155" t="str">
        <f t="shared" si="313"/>
        <v>C</v>
      </c>
      <c r="J304" s="155"/>
      <c r="K304" s="156">
        <f t="shared" si="314"/>
        <v>312.96000000000004</v>
      </c>
      <c r="L304" s="156"/>
      <c r="M304" s="156">
        <f t="shared" si="311"/>
        <v>684.35602985074627</v>
      </c>
      <c r="N304" s="156"/>
      <c r="O304" s="157">
        <f>VLOOKUP(B304,'Deck Elevations'!$B$21:$AG$27,'Vertical Curve'!A304,FALSE)</f>
        <v>-3</v>
      </c>
      <c r="P304" s="158"/>
      <c r="Q304" s="159">
        <f t="shared" si="315"/>
        <v>-3</v>
      </c>
      <c r="R304" s="160"/>
      <c r="S304" s="161">
        <v>0.02</v>
      </c>
      <c r="T304" s="162"/>
      <c r="U304" s="159">
        <f t="shared" si="312"/>
        <v>0</v>
      </c>
      <c r="V304" s="160"/>
      <c r="W304" s="161">
        <v>0</v>
      </c>
      <c r="X304" s="162"/>
      <c r="Y304" s="159">
        <v>0</v>
      </c>
      <c r="Z304" s="160"/>
      <c r="AA304" s="161">
        <v>0</v>
      </c>
      <c r="AB304" s="162"/>
      <c r="AC304" s="157">
        <f t="shared" si="316"/>
        <v>684.29602985074632</v>
      </c>
      <c r="AD304" s="156"/>
      <c r="AF304" s="53"/>
    </row>
    <row r="305" spans="1:32" x14ac:dyDescent="0.2">
      <c r="A305" s="127">
        <v>24</v>
      </c>
      <c r="B305" s="128" t="str">
        <f t="shared" si="310"/>
        <v>Profile Grade</v>
      </c>
      <c r="C305" s="128"/>
      <c r="D305" s="35"/>
      <c r="E305" s="40"/>
      <c r="F305" s="154">
        <f>VLOOKUP(B305,'Deck Elevations'!$B$8:$AE$14,'Vertical Curve'!A305,FALSE)</f>
        <v>676.96</v>
      </c>
      <c r="G305" s="154"/>
      <c r="H305" s="154"/>
      <c r="I305" s="155" t="str">
        <f t="shared" si="313"/>
        <v>C</v>
      </c>
      <c r="J305" s="155"/>
      <c r="K305" s="156">
        <f t="shared" si="314"/>
        <v>312.96000000000004</v>
      </c>
      <c r="L305" s="156"/>
      <c r="M305" s="156">
        <f t="shared" si="311"/>
        <v>684.35602985074627</v>
      </c>
      <c r="N305" s="158"/>
      <c r="O305" s="157">
        <f>VLOOKUP(B305,'Deck Elevations'!$B$21:$AG$27,'Vertical Curve'!A305,FALSE)</f>
        <v>0</v>
      </c>
      <c r="P305" s="158"/>
      <c r="Q305" s="159">
        <f t="shared" ref="Q305" si="317">O305</f>
        <v>0</v>
      </c>
      <c r="R305" s="160"/>
      <c r="S305" s="161">
        <v>0</v>
      </c>
      <c r="T305" s="162"/>
      <c r="U305" s="159">
        <v>0</v>
      </c>
      <c r="V305" s="160"/>
      <c r="W305" s="161">
        <v>0</v>
      </c>
      <c r="X305" s="162"/>
      <c r="Y305" s="159">
        <v>0</v>
      </c>
      <c r="Z305" s="160"/>
      <c r="AA305" s="161">
        <v>0</v>
      </c>
      <c r="AB305" s="162"/>
      <c r="AC305" s="157">
        <f t="shared" si="316"/>
        <v>684.35602985074627</v>
      </c>
      <c r="AD305" s="156"/>
      <c r="AF305" s="53"/>
    </row>
    <row r="306" spans="1:32" x14ac:dyDescent="0.2">
      <c r="A306" s="127">
        <v>24</v>
      </c>
      <c r="B306" s="128" t="str">
        <f t="shared" si="310"/>
        <v>Beam 2</v>
      </c>
      <c r="F306" s="154">
        <f>VLOOKUP(B306,'Deck Elevations'!$B$8:$AE$14,'Vertical Curve'!A306,FALSE)</f>
        <v>676.96</v>
      </c>
      <c r="G306" s="154"/>
      <c r="H306" s="154"/>
      <c r="I306" s="155" t="str">
        <f t="shared" si="313"/>
        <v>C</v>
      </c>
      <c r="J306" s="155"/>
      <c r="K306" s="156">
        <f t="shared" si="314"/>
        <v>312.96000000000004</v>
      </c>
      <c r="L306" s="156"/>
      <c r="M306" s="156">
        <f t="shared" si="311"/>
        <v>684.35602985074627</v>
      </c>
      <c r="N306" s="158"/>
      <c r="O306" s="157">
        <f>VLOOKUP(B306,'Deck Elevations'!$B$21:$AG$27,'Vertical Curve'!A306,FALSE)</f>
        <v>3</v>
      </c>
      <c r="P306" s="158"/>
      <c r="Q306" s="159">
        <f>IF(O306&lt;=4.75,O306,4.75)</f>
        <v>3</v>
      </c>
      <c r="R306" s="160"/>
      <c r="S306" s="161">
        <v>-0.02</v>
      </c>
      <c r="T306" s="162"/>
      <c r="U306" s="159">
        <f t="shared" ref="U306:U308" si="318">IF(O306&lt;=4.75,0,O306-4.75)</f>
        <v>0</v>
      </c>
      <c r="V306" s="160"/>
      <c r="W306" s="161">
        <v>0</v>
      </c>
      <c r="X306" s="162"/>
      <c r="Y306" s="159">
        <v>0</v>
      </c>
      <c r="Z306" s="160"/>
      <c r="AA306" s="161">
        <v>0</v>
      </c>
      <c r="AB306" s="162"/>
      <c r="AC306" s="157">
        <f t="shared" si="316"/>
        <v>684.29602985074632</v>
      </c>
      <c r="AD306" s="156"/>
      <c r="AF306" s="53"/>
    </row>
    <row r="307" spans="1:32" x14ac:dyDescent="0.2">
      <c r="A307" s="127">
        <v>24</v>
      </c>
      <c r="B307" s="128" t="str">
        <f t="shared" si="310"/>
        <v>Right Toe of Curb</v>
      </c>
      <c r="F307" s="154">
        <f>VLOOKUP(B307,'Deck Elevations'!$B$8:$AE$14,'Vertical Curve'!A307,FALSE)</f>
        <v>676.96</v>
      </c>
      <c r="G307" s="154"/>
      <c r="H307" s="154"/>
      <c r="I307" s="155" t="str">
        <f t="shared" si="313"/>
        <v>C</v>
      </c>
      <c r="J307" s="155"/>
      <c r="K307" s="156">
        <f t="shared" si="314"/>
        <v>312.96000000000004</v>
      </c>
      <c r="L307" s="156"/>
      <c r="M307" s="156">
        <f t="shared" si="311"/>
        <v>684.35602985074627</v>
      </c>
      <c r="N307" s="158"/>
      <c r="O307" s="157">
        <f>VLOOKUP(B307,'Deck Elevations'!$B$21:$AG$27,'Vertical Curve'!A307,FALSE)</f>
        <v>4.75</v>
      </c>
      <c r="P307" s="158"/>
      <c r="Q307" s="159">
        <f t="shared" ref="Q307:Q308" si="319">IF(O307&lt;=4.75,O307,4.75)</f>
        <v>4.75</v>
      </c>
      <c r="R307" s="160"/>
      <c r="S307" s="161">
        <v>-0.02</v>
      </c>
      <c r="T307" s="162"/>
      <c r="U307" s="159">
        <f t="shared" si="318"/>
        <v>0</v>
      </c>
      <c r="V307" s="160"/>
      <c r="W307" s="161">
        <v>0</v>
      </c>
      <c r="X307" s="162"/>
      <c r="Y307" s="159">
        <v>0</v>
      </c>
      <c r="Z307" s="160"/>
      <c r="AA307" s="161">
        <v>0</v>
      </c>
      <c r="AB307" s="162"/>
      <c r="AC307" s="157">
        <f t="shared" si="316"/>
        <v>684.26102985074624</v>
      </c>
      <c r="AD307" s="156"/>
      <c r="AF307" s="53"/>
    </row>
    <row r="308" spans="1:32" x14ac:dyDescent="0.2">
      <c r="A308" s="127">
        <v>24</v>
      </c>
      <c r="B308" s="128" t="str">
        <f t="shared" si="310"/>
        <v>Right Edge of Deck</v>
      </c>
      <c r="F308" s="154">
        <f>VLOOKUP(B308,'Deck Elevations'!$B$8:$AE$14,'Vertical Curve'!A308,FALSE)</f>
        <v>676.96</v>
      </c>
      <c r="G308" s="154"/>
      <c r="H308" s="154"/>
      <c r="I308" s="155" t="str">
        <f t="shared" si="313"/>
        <v>C</v>
      </c>
      <c r="J308" s="155"/>
      <c r="K308" s="156">
        <f t="shared" si="314"/>
        <v>312.96000000000004</v>
      </c>
      <c r="L308" s="156"/>
      <c r="M308" s="156">
        <f t="shared" si="311"/>
        <v>684.35602985074627</v>
      </c>
      <c r="N308" s="158"/>
      <c r="O308" s="157">
        <f>VLOOKUP(B308,'Deck Elevations'!$B$21:$AG$27,'Vertical Curve'!A308,FALSE)</f>
        <v>5.916666666666667</v>
      </c>
      <c r="P308" s="158"/>
      <c r="Q308" s="159">
        <f t="shared" si="319"/>
        <v>4.75</v>
      </c>
      <c r="R308" s="160"/>
      <c r="S308" s="161">
        <v>-0.02</v>
      </c>
      <c r="T308" s="162"/>
      <c r="U308" s="159">
        <f t="shared" si="318"/>
        <v>1.166666666666667</v>
      </c>
      <c r="V308" s="160"/>
      <c r="W308" s="161">
        <v>0</v>
      </c>
      <c r="X308" s="162"/>
      <c r="Y308" s="159">
        <v>0</v>
      </c>
      <c r="Z308" s="160"/>
      <c r="AA308" s="161">
        <v>0</v>
      </c>
      <c r="AB308" s="162"/>
      <c r="AC308" s="156">
        <f t="shared" si="316"/>
        <v>684.26102985074624</v>
      </c>
      <c r="AD308" s="156"/>
      <c r="AF308" s="53"/>
    </row>
    <row r="309" spans="1:32" x14ac:dyDescent="0.2">
      <c r="AF309" s="53"/>
    </row>
    <row r="310" spans="1:32" x14ac:dyDescent="0.2">
      <c r="A310" s="40"/>
      <c r="B310" s="120" t="s">
        <v>167</v>
      </c>
      <c r="C310" s="121"/>
      <c r="D310" s="121"/>
      <c r="E310" s="121"/>
      <c r="F310" s="121"/>
      <c r="G310" s="121"/>
      <c r="H310" s="121"/>
      <c r="I310" s="121"/>
      <c r="J310" s="121"/>
      <c r="K310" s="121"/>
      <c r="L310" s="121"/>
      <c r="M310" s="121"/>
      <c r="N310" s="121"/>
      <c r="O310" s="121"/>
      <c r="P310" s="121"/>
      <c r="Q310" s="121"/>
      <c r="R310" s="121"/>
      <c r="S310" s="121"/>
      <c r="T310" s="121"/>
      <c r="U310" s="121"/>
      <c r="V310" s="121"/>
      <c r="W310" s="121"/>
      <c r="X310" s="121"/>
      <c r="Y310" s="121"/>
      <c r="Z310" s="121"/>
      <c r="AA310" s="121"/>
      <c r="AB310" s="121"/>
      <c r="AC310" s="121"/>
      <c r="AD310" s="121"/>
      <c r="AF310" s="53"/>
    </row>
    <row r="311" spans="1:32" x14ac:dyDescent="0.2">
      <c r="A311" s="40"/>
      <c r="B311" s="122"/>
      <c r="C311" s="122"/>
      <c r="D311" s="122"/>
      <c r="E311" s="122"/>
      <c r="F311" s="122"/>
      <c r="G311" s="122"/>
      <c r="H311" s="122"/>
      <c r="I311" s="122"/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  <c r="AA311" s="122"/>
      <c r="AB311" s="122"/>
      <c r="AC311" s="122"/>
      <c r="AD311" s="122"/>
      <c r="AF311" s="53"/>
    </row>
    <row r="312" spans="1:32" x14ac:dyDescent="0.2">
      <c r="A312" s="40"/>
      <c r="B312" s="40"/>
      <c r="C312" s="35"/>
      <c r="D312" s="35"/>
      <c r="E312" s="35"/>
      <c r="F312" s="35"/>
      <c r="G312" s="163"/>
      <c r="H312" s="163"/>
      <c r="I312" s="163"/>
      <c r="J312" s="163"/>
      <c r="K312" s="163" t="s">
        <v>26</v>
      </c>
      <c r="L312" s="163"/>
      <c r="M312" s="163" t="s">
        <v>27</v>
      </c>
      <c r="N312" s="163"/>
      <c r="O312" s="164" t="s">
        <v>33</v>
      </c>
      <c r="P312" s="165"/>
      <c r="Q312" s="169" t="s">
        <v>32</v>
      </c>
      <c r="R312" s="170"/>
      <c r="S312" s="170"/>
      <c r="T312" s="171"/>
      <c r="U312" s="169" t="s">
        <v>32</v>
      </c>
      <c r="V312" s="170"/>
      <c r="W312" s="170"/>
      <c r="X312" s="171"/>
      <c r="Y312" s="169" t="s">
        <v>32</v>
      </c>
      <c r="Z312" s="170"/>
      <c r="AA312" s="170"/>
      <c r="AB312" s="171"/>
      <c r="AC312" s="169" t="s">
        <v>28</v>
      </c>
      <c r="AD312" s="170"/>
      <c r="AF312" s="53"/>
    </row>
    <row r="313" spans="1:32" x14ac:dyDescent="0.2">
      <c r="A313" s="40"/>
      <c r="B313" s="35" t="s">
        <v>29</v>
      </c>
      <c r="C313" s="35"/>
      <c r="D313" s="35"/>
      <c r="E313" s="35"/>
      <c r="F313" s="163" t="s">
        <v>0</v>
      </c>
      <c r="G313" s="163"/>
      <c r="H313" s="163"/>
      <c r="I313" s="163" t="s">
        <v>14</v>
      </c>
      <c r="J313" s="163"/>
      <c r="K313" s="163" t="s">
        <v>30</v>
      </c>
      <c r="L313" s="163"/>
      <c r="M313" s="163" t="s">
        <v>15</v>
      </c>
      <c r="N313" s="163"/>
      <c r="O313" s="164" t="s">
        <v>1</v>
      </c>
      <c r="P313" s="165"/>
      <c r="Q313" s="163" t="s">
        <v>31</v>
      </c>
      <c r="R313" s="163"/>
      <c r="S313" s="163" t="s">
        <v>32</v>
      </c>
      <c r="T313" s="165"/>
      <c r="U313" s="164" t="s">
        <v>31</v>
      </c>
      <c r="V313" s="163"/>
      <c r="W313" s="163" t="s">
        <v>32</v>
      </c>
      <c r="X313" s="165"/>
      <c r="Y313" s="164" t="s">
        <v>31</v>
      </c>
      <c r="Z313" s="163"/>
      <c r="AA313" s="163" t="s">
        <v>32</v>
      </c>
      <c r="AB313" s="165"/>
      <c r="AC313" s="164" t="s">
        <v>15</v>
      </c>
      <c r="AD313" s="163"/>
      <c r="AF313" s="53"/>
    </row>
    <row r="314" spans="1:32" x14ac:dyDescent="0.2">
      <c r="A314" s="40"/>
      <c r="B314" s="123"/>
      <c r="C314" s="123"/>
      <c r="D314" s="123"/>
      <c r="E314" s="123"/>
      <c r="F314" s="166" t="s">
        <v>19</v>
      </c>
      <c r="G314" s="166"/>
      <c r="H314" s="166"/>
      <c r="I314" s="166"/>
      <c r="J314" s="166"/>
      <c r="K314" s="166" t="s">
        <v>19</v>
      </c>
      <c r="L314" s="166"/>
      <c r="M314" s="166" t="s">
        <v>19</v>
      </c>
      <c r="N314" s="166"/>
      <c r="O314" s="167" t="s">
        <v>19</v>
      </c>
      <c r="P314" s="168"/>
      <c r="Q314" s="166" t="s">
        <v>19</v>
      </c>
      <c r="R314" s="166"/>
      <c r="S314" s="166" t="s">
        <v>19</v>
      </c>
      <c r="T314" s="168"/>
      <c r="U314" s="167" t="s">
        <v>19</v>
      </c>
      <c r="V314" s="166"/>
      <c r="W314" s="166" t="s">
        <v>19</v>
      </c>
      <c r="X314" s="168"/>
      <c r="Y314" s="167" t="s">
        <v>19</v>
      </c>
      <c r="Z314" s="166"/>
      <c r="AA314" s="166" t="s">
        <v>19</v>
      </c>
      <c r="AB314" s="168"/>
      <c r="AC314" s="167" t="s">
        <v>19</v>
      </c>
      <c r="AD314" s="166"/>
      <c r="AF314" s="53"/>
    </row>
    <row r="315" spans="1:32" x14ac:dyDescent="0.2">
      <c r="A315" s="40"/>
      <c r="B315" s="103"/>
      <c r="C315" s="103"/>
      <c r="D315" s="103"/>
      <c r="E315" s="103"/>
      <c r="F315" s="103"/>
      <c r="G315" s="124"/>
      <c r="H315" s="124"/>
      <c r="I315" s="124"/>
      <c r="J315" s="124"/>
      <c r="K315" s="124"/>
      <c r="L315" s="124"/>
      <c r="M315" s="124"/>
      <c r="N315" s="124"/>
      <c r="O315" s="125"/>
      <c r="P315" s="126"/>
      <c r="Q315" s="124"/>
      <c r="R315" s="124"/>
      <c r="S315" s="124"/>
      <c r="T315" s="126"/>
      <c r="U315" s="125"/>
      <c r="V315" s="124"/>
      <c r="W315" s="124"/>
      <c r="X315" s="126"/>
      <c r="Y315" s="125"/>
      <c r="Z315" s="124"/>
      <c r="AA315" s="124"/>
      <c r="AB315" s="126"/>
      <c r="AC315" s="124"/>
      <c r="AD315" s="124"/>
      <c r="AF315" s="53"/>
    </row>
    <row r="316" spans="1:32" x14ac:dyDescent="0.2">
      <c r="A316" s="127">
        <v>25</v>
      </c>
      <c r="B316" s="128" t="str">
        <f t="shared" ref="B316:B322" si="320">B302</f>
        <v>Left Edge of Deck</v>
      </c>
      <c r="C316" s="128"/>
      <c r="D316" s="35"/>
      <c r="E316" s="35"/>
      <c r="F316" s="154">
        <f>VLOOKUP(B316,'Deck Elevations'!$B$8:$AE$14,'Vertical Curve'!A316,FALSE)</f>
        <v>696.83500000000004</v>
      </c>
      <c r="G316" s="154"/>
      <c r="H316" s="154"/>
      <c r="I316" s="155" t="str">
        <f>IF(F316&lt;Y$12,"A",IF(AND(F316&gt;=S$13,F316&lt;=Y$13),"B",IF(AND(F316&gt;=S$14,F316&lt;=Y$14),"C",IF(AND(F316&gt;=S$15,F316&lt;=Y$15),"D","E"))))</f>
        <v>C</v>
      </c>
      <c r="J316" s="155"/>
      <c r="K316" s="156">
        <f>F316-VLOOKUP(I316,$B$12:$AD$16,18,FALSE)</f>
        <v>332.83500000000004</v>
      </c>
      <c r="L316" s="156"/>
      <c r="M316" s="156">
        <f t="shared" ref="M316:M322" si="321">IF(I316="A",V$12+M$12*K316,IF(I316="B",(P$13-M$13)/(2*J$13)*(K316)^2+M$13*K316+V$13,IF(I316="C",V$14+M$14*K316,IF(I316="D",(P$15-M$15)/(2*J$15)*(K316)^2+M$15*K316+V$15,IF(I316="E",V$16+M$16*K316,"Error!")))))</f>
        <v>684.38816604477609</v>
      </c>
      <c r="N316" s="156"/>
      <c r="O316" s="157">
        <f>VLOOKUP(B316,'Deck Elevations'!$B$21:$AG$27,'Vertical Curve'!A316,FALSE)</f>
        <v>-5.916666666666667</v>
      </c>
      <c r="P316" s="158"/>
      <c r="Q316" s="159">
        <f>IF(O316&gt;=-4.75,O316,-4.75)</f>
        <v>-4.75</v>
      </c>
      <c r="R316" s="160"/>
      <c r="S316" s="161">
        <v>0.02</v>
      </c>
      <c r="T316" s="162"/>
      <c r="U316" s="159">
        <f t="shared" ref="U316:U318" si="322">IF(O316&gt;=-4.75,0,O316+4.75)</f>
        <v>-1.166666666666667</v>
      </c>
      <c r="V316" s="160"/>
      <c r="W316" s="161">
        <v>0</v>
      </c>
      <c r="X316" s="162"/>
      <c r="Y316" s="159">
        <v>0</v>
      </c>
      <c r="Z316" s="160"/>
      <c r="AA316" s="161">
        <v>0</v>
      </c>
      <c r="AB316" s="162"/>
      <c r="AC316" s="157">
        <f>M316+Q316*S316+U316*W316+Y316*AA316</f>
        <v>684.29316604477606</v>
      </c>
      <c r="AD316" s="156"/>
      <c r="AF316" s="53"/>
    </row>
    <row r="317" spans="1:32" x14ac:dyDescent="0.2">
      <c r="A317" s="127">
        <v>25</v>
      </c>
      <c r="B317" s="128" t="str">
        <f t="shared" si="320"/>
        <v>Left Toe of Curb</v>
      </c>
      <c r="C317" s="128"/>
      <c r="D317" s="35"/>
      <c r="E317" s="40"/>
      <c r="F317" s="154">
        <f>VLOOKUP(B317,'Deck Elevations'!$B$8:$AE$14,'Vertical Curve'!A317,FALSE)</f>
        <v>696.83500000000004</v>
      </c>
      <c r="G317" s="154"/>
      <c r="H317" s="154"/>
      <c r="I317" s="155" t="str">
        <f t="shared" ref="I317:I322" si="323">IF(F317&lt;Y$12,"A",IF(AND(F317&gt;=S$13,F317&lt;=Y$13),"B",IF(AND(F317&gt;=S$14,F317&lt;=Y$14),"C",IF(AND(F317&gt;=S$15,F317&lt;=Y$15),"D","E"))))</f>
        <v>C</v>
      </c>
      <c r="J317" s="155"/>
      <c r="K317" s="156">
        <f t="shared" ref="K317:K322" si="324">F317-VLOOKUP(I317,$B$12:$AD$16,18,FALSE)</f>
        <v>332.83500000000004</v>
      </c>
      <c r="L317" s="156"/>
      <c r="M317" s="156">
        <f t="shared" si="321"/>
        <v>684.38816604477609</v>
      </c>
      <c r="N317" s="156"/>
      <c r="O317" s="157">
        <f>VLOOKUP(B317,'Deck Elevations'!$B$21:$AG$27,'Vertical Curve'!A317,FALSE)</f>
        <v>-4.75</v>
      </c>
      <c r="P317" s="158"/>
      <c r="Q317" s="159">
        <f t="shared" ref="Q317:Q318" si="325">IF(O317&gt;=-4.75,O317,-4.75)</f>
        <v>-4.75</v>
      </c>
      <c r="R317" s="160"/>
      <c r="S317" s="161">
        <v>0.02</v>
      </c>
      <c r="T317" s="162"/>
      <c r="U317" s="159">
        <f t="shared" si="322"/>
        <v>0</v>
      </c>
      <c r="V317" s="160"/>
      <c r="W317" s="161">
        <v>0</v>
      </c>
      <c r="X317" s="162"/>
      <c r="Y317" s="159">
        <v>0</v>
      </c>
      <c r="Z317" s="160"/>
      <c r="AA317" s="161">
        <v>0</v>
      </c>
      <c r="AB317" s="162"/>
      <c r="AC317" s="157">
        <f t="shared" ref="AC317:AC322" si="326">M317+Q317*S317+U317*W317+Y317*AA317</f>
        <v>684.29316604477606</v>
      </c>
      <c r="AD317" s="156"/>
      <c r="AF317" s="53"/>
    </row>
    <row r="318" spans="1:32" x14ac:dyDescent="0.2">
      <c r="A318" s="127">
        <v>25</v>
      </c>
      <c r="B318" s="128" t="str">
        <f t="shared" si="320"/>
        <v>Beam 1</v>
      </c>
      <c r="C318" s="128"/>
      <c r="D318" s="35"/>
      <c r="E318" s="40"/>
      <c r="F318" s="154">
        <f>VLOOKUP(B318,'Deck Elevations'!$B$8:$AE$14,'Vertical Curve'!A318,FALSE)</f>
        <v>696.83500000000004</v>
      </c>
      <c r="G318" s="154"/>
      <c r="H318" s="154"/>
      <c r="I318" s="155" t="str">
        <f t="shared" si="323"/>
        <v>C</v>
      </c>
      <c r="J318" s="155"/>
      <c r="K318" s="156">
        <f t="shared" si="324"/>
        <v>332.83500000000004</v>
      </c>
      <c r="L318" s="156"/>
      <c r="M318" s="156">
        <f t="shared" si="321"/>
        <v>684.38816604477609</v>
      </c>
      <c r="N318" s="156"/>
      <c r="O318" s="157">
        <f>VLOOKUP(B318,'Deck Elevations'!$B$21:$AG$27,'Vertical Curve'!A318,FALSE)</f>
        <v>-3</v>
      </c>
      <c r="P318" s="158"/>
      <c r="Q318" s="159">
        <f t="shared" si="325"/>
        <v>-3</v>
      </c>
      <c r="R318" s="160"/>
      <c r="S318" s="161">
        <v>0.02</v>
      </c>
      <c r="T318" s="162"/>
      <c r="U318" s="159">
        <f t="shared" si="322"/>
        <v>0</v>
      </c>
      <c r="V318" s="160"/>
      <c r="W318" s="161">
        <v>0</v>
      </c>
      <c r="X318" s="162"/>
      <c r="Y318" s="159">
        <v>0</v>
      </c>
      <c r="Z318" s="160"/>
      <c r="AA318" s="161">
        <v>0</v>
      </c>
      <c r="AB318" s="162"/>
      <c r="AC318" s="157">
        <f t="shared" si="326"/>
        <v>684.32816604477614</v>
      </c>
      <c r="AD318" s="156"/>
      <c r="AF318" s="53"/>
    </row>
    <row r="319" spans="1:32" x14ac:dyDescent="0.2">
      <c r="A319" s="127">
        <v>25</v>
      </c>
      <c r="B319" s="128" t="str">
        <f t="shared" si="320"/>
        <v>Profile Grade</v>
      </c>
      <c r="C319" s="128"/>
      <c r="D319" s="35"/>
      <c r="E319" s="40"/>
      <c r="F319" s="154">
        <f>VLOOKUP(B319,'Deck Elevations'!$B$8:$AE$14,'Vertical Curve'!A319,FALSE)</f>
        <v>696.83500000000004</v>
      </c>
      <c r="G319" s="154"/>
      <c r="H319" s="154"/>
      <c r="I319" s="155" t="str">
        <f t="shared" si="323"/>
        <v>C</v>
      </c>
      <c r="J319" s="155"/>
      <c r="K319" s="156">
        <f t="shared" si="324"/>
        <v>332.83500000000004</v>
      </c>
      <c r="L319" s="156"/>
      <c r="M319" s="156">
        <f t="shared" si="321"/>
        <v>684.38816604477609</v>
      </c>
      <c r="N319" s="156"/>
      <c r="O319" s="157">
        <f>VLOOKUP(B319,'Deck Elevations'!$B$21:$AG$27,'Vertical Curve'!A319,FALSE)</f>
        <v>0</v>
      </c>
      <c r="P319" s="158"/>
      <c r="Q319" s="159">
        <f t="shared" ref="Q319" si="327">O319</f>
        <v>0</v>
      </c>
      <c r="R319" s="160"/>
      <c r="S319" s="161">
        <v>0</v>
      </c>
      <c r="T319" s="162"/>
      <c r="U319" s="159">
        <v>0</v>
      </c>
      <c r="V319" s="160"/>
      <c r="W319" s="161">
        <v>0</v>
      </c>
      <c r="X319" s="162"/>
      <c r="Y319" s="159">
        <v>0</v>
      </c>
      <c r="Z319" s="160"/>
      <c r="AA319" s="161">
        <v>0</v>
      </c>
      <c r="AB319" s="162"/>
      <c r="AC319" s="157">
        <f t="shared" si="326"/>
        <v>684.38816604477609</v>
      </c>
      <c r="AD319" s="156"/>
      <c r="AF319" s="53"/>
    </row>
    <row r="320" spans="1:32" x14ac:dyDescent="0.2">
      <c r="A320" s="127">
        <v>25</v>
      </c>
      <c r="B320" s="128" t="str">
        <f t="shared" si="320"/>
        <v>Beam 2</v>
      </c>
      <c r="F320" s="154">
        <f>VLOOKUP(B320,'Deck Elevations'!$B$8:$AE$14,'Vertical Curve'!A320,FALSE)</f>
        <v>696.83500000000004</v>
      </c>
      <c r="G320" s="154"/>
      <c r="H320" s="154"/>
      <c r="I320" s="155" t="str">
        <f t="shared" si="323"/>
        <v>C</v>
      </c>
      <c r="J320" s="155"/>
      <c r="K320" s="156">
        <f t="shared" si="324"/>
        <v>332.83500000000004</v>
      </c>
      <c r="L320" s="156"/>
      <c r="M320" s="156">
        <f t="shared" si="321"/>
        <v>684.38816604477609</v>
      </c>
      <c r="N320" s="156"/>
      <c r="O320" s="157">
        <f>VLOOKUP(B320,'Deck Elevations'!$B$21:$AG$27,'Vertical Curve'!A320,FALSE)</f>
        <v>3</v>
      </c>
      <c r="P320" s="158"/>
      <c r="Q320" s="159">
        <f>IF(O320&lt;=4.75,O320,4.75)</f>
        <v>3</v>
      </c>
      <c r="R320" s="160"/>
      <c r="S320" s="161">
        <v>-0.02</v>
      </c>
      <c r="T320" s="162"/>
      <c r="U320" s="159">
        <f t="shared" ref="U320:U322" si="328">IF(O320&lt;=4.75,0,O320-4.75)</f>
        <v>0</v>
      </c>
      <c r="V320" s="160"/>
      <c r="W320" s="161">
        <v>0</v>
      </c>
      <c r="X320" s="162"/>
      <c r="Y320" s="159">
        <v>0</v>
      </c>
      <c r="Z320" s="160"/>
      <c r="AA320" s="161">
        <v>0</v>
      </c>
      <c r="AB320" s="162"/>
      <c r="AC320" s="157">
        <f t="shared" si="326"/>
        <v>684.32816604477614</v>
      </c>
      <c r="AD320" s="156"/>
      <c r="AF320" s="53"/>
    </row>
    <row r="321" spans="1:32" x14ac:dyDescent="0.2">
      <c r="A321" s="127">
        <v>25</v>
      </c>
      <c r="B321" s="128" t="str">
        <f t="shared" si="320"/>
        <v>Right Toe of Curb</v>
      </c>
      <c r="F321" s="154">
        <f>VLOOKUP(B321,'Deck Elevations'!$B$8:$AE$14,'Vertical Curve'!A321,FALSE)</f>
        <v>696.83500000000004</v>
      </c>
      <c r="G321" s="154"/>
      <c r="H321" s="154"/>
      <c r="I321" s="155" t="str">
        <f t="shared" si="323"/>
        <v>C</v>
      </c>
      <c r="J321" s="155"/>
      <c r="K321" s="156">
        <f t="shared" si="324"/>
        <v>332.83500000000004</v>
      </c>
      <c r="L321" s="156"/>
      <c r="M321" s="156">
        <f t="shared" si="321"/>
        <v>684.38816604477609</v>
      </c>
      <c r="N321" s="156"/>
      <c r="O321" s="157">
        <f>VLOOKUP(B321,'Deck Elevations'!$B$21:$AG$27,'Vertical Curve'!A321,FALSE)</f>
        <v>4.75</v>
      </c>
      <c r="P321" s="158"/>
      <c r="Q321" s="159">
        <f t="shared" ref="Q321:Q322" si="329">IF(O321&lt;=4.75,O321,4.75)</f>
        <v>4.75</v>
      </c>
      <c r="R321" s="160"/>
      <c r="S321" s="161">
        <v>-0.02</v>
      </c>
      <c r="T321" s="162"/>
      <c r="U321" s="159">
        <f t="shared" si="328"/>
        <v>0</v>
      </c>
      <c r="V321" s="160"/>
      <c r="W321" s="161">
        <v>0</v>
      </c>
      <c r="X321" s="162"/>
      <c r="Y321" s="159">
        <v>0</v>
      </c>
      <c r="Z321" s="160"/>
      <c r="AA321" s="161">
        <v>0</v>
      </c>
      <c r="AB321" s="162"/>
      <c r="AC321" s="157">
        <f t="shared" si="326"/>
        <v>684.29316604477606</v>
      </c>
      <c r="AD321" s="156"/>
      <c r="AF321" s="53"/>
    </row>
    <row r="322" spans="1:32" x14ac:dyDescent="0.2">
      <c r="A322" s="127">
        <v>25</v>
      </c>
      <c r="B322" s="128" t="str">
        <f t="shared" si="320"/>
        <v>Right Edge of Deck</v>
      </c>
      <c r="F322" s="154">
        <f>VLOOKUP(B322,'Deck Elevations'!$B$8:$AE$14,'Vertical Curve'!A322,FALSE)</f>
        <v>696.83500000000004</v>
      </c>
      <c r="G322" s="154"/>
      <c r="H322" s="154"/>
      <c r="I322" s="155" t="str">
        <f t="shared" si="323"/>
        <v>C</v>
      </c>
      <c r="J322" s="155"/>
      <c r="K322" s="156">
        <f t="shared" si="324"/>
        <v>332.83500000000004</v>
      </c>
      <c r="L322" s="156"/>
      <c r="M322" s="156">
        <f t="shared" si="321"/>
        <v>684.38816604477609</v>
      </c>
      <c r="N322" s="156"/>
      <c r="O322" s="157">
        <f>VLOOKUP(B322,'Deck Elevations'!$B$21:$AG$27,'Vertical Curve'!A322,FALSE)</f>
        <v>5.916666666666667</v>
      </c>
      <c r="P322" s="158"/>
      <c r="Q322" s="159">
        <f t="shared" si="329"/>
        <v>4.75</v>
      </c>
      <c r="R322" s="160"/>
      <c r="S322" s="161">
        <v>-0.02</v>
      </c>
      <c r="T322" s="162"/>
      <c r="U322" s="159">
        <f t="shared" si="328"/>
        <v>1.166666666666667</v>
      </c>
      <c r="V322" s="160"/>
      <c r="W322" s="161">
        <v>0</v>
      </c>
      <c r="X322" s="162"/>
      <c r="Y322" s="159">
        <v>0</v>
      </c>
      <c r="Z322" s="160"/>
      <c r="AA322" s="161">
        <v>0</v>
      </c>
      <c r="AB322" s="162"/>
      <c r="AC322" s="156">
        <f t="shared" si="326"/>
        <v>684.29316604477606</v>
      </c>
      <c r="AD322" s="156"/>
      <c r="AF322" s="53"/>
    </row>
    <row r="323" spans="1:32" x14ac:dyDescent="0.2">
      <c r="AF323" s="53"/>
    </row>
    <row r="324" spans="1:32" s="42" customFormat="1" x14ac:dyDescent="0.2">
      <c r="A324" s="40"/>
      <c r="B324" s="120" t="s">
        <v>164</v>
      </c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1"/>
      <c r="O324" s="121"/>
      <c r="P324" s="121"/>
      <c r="Q324" s="121"/>
      <c r="R324" s="121"/>
      <c r="S324" s="121"/>
      <c r="T324" s="121"/>
      <c r="U324" s="121"/>
      <c r="V324" s="121"/>
      <c r="W324" s="121"/>
      <c r="X324" s="121"/>
      <c r="Y324" s="121"/>
      <c r="Z324" s="121"/>
      <c r="AA324" s="121"/>
      <c r="AB324" s="121"/>
      <c r="AC324" s="121"/>
      <c r="AD324" s="121"/>
      <c r="AE324" s="50"/>
      <c r="AF324" s="53"/>
    </row>
    <row r="325" spans="1:32" s="42" customFormat="1" x14ac:dyDescent="0.2">
      <c r="A325" s="40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  <c r="AC325" s="122"/>
      <c r="AD325" s="122"/>
      <c r="AE325" s="50"/>
      <c r="AF325" s="53"/>
    </row>
    <row r="326" spans="1:32" s="42" customFormat="1" x14ac:dyDescent="0.2">
      <c r="A326" s="40"/>
      <c r="B326" s="40"/>
      <c r="C326" s="35"/>
      <c r="D326" s="35"/>
      <c r="E326" s="35"/>
      <c r="F326" s="35"/>
      <c r="G326" s="163"/>
      <c r="H326" s="163"/>
      <c r="I326" s="163"/>
      <c r="J326" s="163"/>
      <c r="K326" s="163" t="s">
        <v>26</v>
      </c>
      <c r="L326" s="163"/>
      <c r="M326" s="163" t="s">
        <v>27</v>
      </c>
      <c r="N326" s="163"/>
      <c r="O326" s="164" t="s">
        <v>33</v>
      </c>
      <c r="P326" s="165"/>
      <c r="Q326" s="169" t="s">
        <v>32</v>
      </c>
      <c r="R326" s="170"/>
      <c r="S326" s="170"/>
      <c r="T326" s="171"/>
      <c r="U326" s="169" t="s">
        <v>32</v>
      </c>
      <c r="V326" s="170"/>
      <c r="W326" s="170"/>
      <c r="X326" s="171"/>
      <c r="Y326" s="169" t="s">
        <v>32</v>
      </c>
      <c r="Z326" s="170"/>
      <c r="AA326" s="170"/>
      <c r="AB326" s="171"/>
      <c r="AC326" s="169" t="s">
        <v>28</v>
      </c>
      <c r="AD326" s="170"/>
      <c r="AE326" s="92"/>
      <c r="AF326" s="53"/>
    </row>
    <row r="327" spans="1:32" s="42" customFormat="1" x14ac:dyDescent="0.2">
      <c r="A327" s="40"/>
      <c r="B327" s="35" t="s">
        <v>29</v>
      </c>
      <c r="C327" s="35"/>
      <c r="D327" s="35"/>
      <c r="E327" s="35"/>
      <c r="F327" s="163" t="s">
        <v>0</v>
      </c>
      <c r="G327" s="163"/>
      <c r="H327" s="163"/>
      <c r="I327" s="163" t="s">
        <v>14</v>
      </c>
      <c r="J327" s="163"/>
      <c r="K327" s="163" t="s">
        <v>30</v>
      </c>
      <c r="L327" s="163"/>
      <c r="M327" s="163" t="s">
        <v>15</v>
      </c>
      <c r="N327" s="163"/>
      <c r="O327" s="164" t="s">
        <v>1</v>
      </c>
      <c r="P327" s="165"/>
      <c r="Q327" s="163" t="s">
        <v>31</v>
      </c>
      <c r="R327" s="163"/>
      <c r="S327" s="163" t="s">
        <v>32</v>
      </c>
      <c r="T327" s="165"/>
      <c r="U327" s="164" t="s">
        <v>31</v>
      </c>
      <c r="V327" s="163"/>
      <c r="W327" s="163" t="s">
        <v>32</v>
      </c>
      <c r="X327" s="165"/>
      <c r="Y327" s="164" t="s">
        <v>31</v>
      </c>
      <c r="Z327" s="163"/>
      <c r="AA327" s="163" t="s">
        <v>32</v>
      </c>
      <c r="AB327" s="165"/>
      <c r="AC327" s="164" t="s">
        <v>15</v>
      </c>
      <c r="AD327" s="163"/>
      <c r="AE327" s="92"/>
      <c r="AF327" s="53"/>
    </row>
    <row r="328" spans="1:32" s="42" customFormat="1" x14ac:dyDescent="0.2">
      <c r="A328" s="40"/>
      <c r="B328" s="123"/>
      <c r="C328" s="123"/>
      <c r="D328" s="123"/>
      <c r="E328" s="123"/>
      <c r="F328" s="166" t="s">
        <v>19</v>
      </c>
      <c r="G328" s="166"/>
      <c r="H328" s="166"/>
      <c r="I328" s="166"/>
      <c r="J328" s="166"/>
      <c r="K328" s="166" t="s">
        <v>19</v>
      </c>
      <c r="L328" s="166"/>
      <c r="M328" s="166" t="s">
        <v>19</v>
      </c>
      <c r="N328" s="166"/>
      <c r="O328" s="167" t="s">
        <v>19</v>
      </c>
      <c r="P328" s="168"/>
      <c r="Q328" s="166" t="s">
        <v>19</v>
      </c>
      <c r="R328" s="166"/>
      <c r="S328" s="166" t="s">
        <v>19</v>
      </c>
      <c r="T328" s="168"/>
      <c r="U328" s="167" t="s">
        <v>19</v>
      </c>
      <c r="V328" s="166"/>
      <c r="W328" s="166" t="s">
        <v>19</v>
      </c>
      <c r="X328" s="168"/>
      <c r="Y328" s="167" t="s">
        <v>19</v>
      </c>
      <c r="Z328" s="166"/>
      <c r="AA328" s="166" t="s">
        <v>19</v>
      </c>
      <c r="AB328" s="168"/>
      <c r="AC328" s="167" t="s">
        <v>19</v>
      </c>
      <c r="AD328" s="166"/>
      <c r="AE328" s="40"/>
      <c r="AF328" s="53"/>
    </row>
    <row r="329" spans="1:32" s="42" customFormat="1" x14ac:dyDescent="0.2">
      <c r="A329" s="40"/>
      <c r="B329" s="103"/>
      <c r="C329" s="103"/>
      <c r="D329" s="103"/>
      <c r="E329" s="103"/>
      <c r="F329" s="103"/>
      <c r="G329" s="124"/>
      <c r="H329" s="124"/>
      <c r="I329" s="124"/>
      <c r="J329" s="124"/>
      <c r="K329" s="124"/>
      <c r="L329" s="124"/>
      <c r="M329" s="124"/>
      <c r="N329" s="124"/>
      <c r="O329" s="125"/>
      <c r="P329" s="126"/>
      <c r="Q329" s="124"/>
      <c r="R329" s="124"/>
      <c r="S329" s="124"/>
      <c r="T329" s="126"/>
      <c r="U329" s="125"/>
      <c r="V329" s="124"/>
      <c r="W329" s="124"/>
      <c r="X329" s="126"/>
      <c r="Y329" s="125"/>
      <c r="Z329" s="124"/>
      <c r="AA329" s="124"/>
      <c r="AB329" s="126"/>
      <c r="AC329" s="124"/>
      <c r="AD329" s="124"/>
      <c r="AE329" s="40"/>
      <c r="AF329" s="53"/>
    </row>
    <row r="330" spans="1:32" s="34" customFormat="1" x14ac:dyDescent="0.2">
      <c r="A330" s="127">
        <v>26</v>
      </c>
      <c r="B330" s="128" t="str">
        <f t="shared" ref="B330:B336" si="330">B316</f>
        <v>Left Edge of Deck</v>
      </c>
      <c r="C330" s="128"/>
      <c r="D330" s="35"/>
      <c r="E330" s="35"/>
      <c r="F330" s="154">
        <f>VLOOKUP(B330,'Deck Elevations'!$B$8:$AE$14,'Vertical Curve'!A330,FALSE)</f>
        <v>716.71</v>
      </c>
      <c r="G330" s="154"/>
      <c r="H330" s="154"/>
      <c r="I330" s="155" t="str">
        <f>IF(F330&lt;Y$12,"A",IF(AND(F330&gt;=S$13,F330&lt;=Y$13),"B",IF(AND(F330&gt;=S$14,F330&lt;=Y$14),"C",IF(AND(F330&gt;=S$15,F330&lt;=Y$15),"D","E"))))</f>
        <v>C</v>
      </c>
      <c r="J330" s="155"/>
      <c r="K330" s="156">
        <f>F330-VLOOKUP(I330,$B$12:$AD$16,18,FALSE)</f>
        <v>352.71000000000004</v>
      </c>
      <c r="L330" s="156"/>
      <c r="M330" s="156">
        <f t="shared" ref="M330:M336" si="331">IF(I330="A",V$12+M$12*K330,IF(I330="B",(P$13-M$13)/(2*J$13)*(K330)^2+M$13*K330+V$13,IF(I330="C",V$14+M$14*K330,IF(I330="D",(P$15-M$15)/(2*J$15)*(K330)^2+M$15*K330+V$15,IF(I330="E",V$16+M$16*K330,"Error!")))))</f>
        <v>684.42030223880602</v>
      </c>
      <c r="N330" s="156"/>
      <c r="O330" s="157">
        <f>VLOOKUP(B330,'Deck Elevations'!$B$21:$AG$27,'Vertical Curve'!A330,FALSE)</f>
        <v>-5.916666666666667</v>
      </c>
      <c r="P330" s="158"/>
      <c r="Q330" s="159">
        <f>IF(O330&gt;=-4.75,O330,-4.75)</f>
        <v>-4.75</v>
      </c>
      <c r="R330" s="160"/>
      <c r="S330" s="161">
        <v>0.02</v>
      </c>
      <c r="T330" s="162"/>
      <c r="U330" s="159">
        <f t="shared" ref="U330:U332" si="332">IF(O330&gt;=-4.75,0,O330+4.75)</f>
        <v>-1.166666666666667</v>
      </c>
      <c r="V330" s="160"/>
      <c r="W330" s="161">
        <v>0</v>
      </c>
      <c r="X330" s="162"/>
      <c r="Y330" s="159">
        <v>0</v>
      </c>
      <c r="Z330" s="160"/>
      <c r="AA330" s="161">
        <v>0</v>
      </c>
      <c r="AB330" s="162"/>
      <c r="AC330" s="157">
        <f>M330+Q330*S330+U330*W330+Y330*AA330</f>
        <v>684.32530223880599</v>
      </c>
      <c r="AD330" s="156"/>
      <c r="AE330" s="52"/>
      <c r="AF330" s="53"/>
    </row>
    <row r="331" spans="1:32" s="34" customFormat="1" x14ac:dyDescent="0.2">
      <c r="A331" s="127">
        <v>26</v>
      </c>
      <c r="B331" s="128" t="str">
        <f t="shared" si="330"/>
        <v>Left Toe of Curb</v>
      </c>
      <c r="C331" s="128"/>
      <c r="D331" s="35"/>
      <c r="E331" s="40"/>
      <c r="F331" s="154">
        <f>VLOOKUP(B331,'Deck Elevations'!$B$8:$AE$14,'Vertical Curve'!A331,FALSE)</f>
        <v>716.71</v>
      </c>
      <c r="G331" s="154"/>
      <c r="H331" s="154"/>
      <c r="I331" s="155" t="str">
        <f t="shared" ref="I331:I336" si="333">IF(F331&lt;Y$12,"A",IF(AND(F331&gt;=S$13,F331&lt;=Y$13),"B",IF(AND(F331&gt;=S$14,F331&lt;=Y$14),"C",IF(AND(F331&gt;=S$15,F331&lt;=Y$15),"D","E"))))</f>
        <v>C</v>
      </c>
      <c r="J331" s="155"/>
      <c r="K331" s="156">
        <f t="shared" ref="K331:K336" si="334">F331-VLOOKUP(I331,$B$12:$AD$16,18,FALSE)</f>
        <v>352.71000000000004</v>
      </c>
      <c r="L331" s="156"/>
      <c r="M331" s="156">
        <f t="shared" si="331"/>
        <v>684.42030223880602</v>
      </c>
      <c r="N331" s="156"/>
      <c r="O331" s="157">
        <f>VLOOKUP(B331,'Deck Elevations'!$B$21:$AG$27,'Vertical Curve'!A331,FALSE)</f>
        <v>-4.75</v>
      </c>
      <c r="P331" s="158"/>
      <c r="Q331" s="159">
        <f t="shared" ref="Q331:Q332" si="335">IF(O331&gt;=-4.75,O331,-4.75)</f>
        <v>-4.75</v>
      </c>
      <c r="R331" s="160"/>
      <c r="S331" s="161">
        <v>0.02</v>
      </c>
      <c r="T331" s="162"/>
      <c r="U331" s="159">
        <f t="shared" si="332"/>
        <v>0</v>
      </c>
      <c r="V331" s="160"/>
      <c r="W331" s="161">
        <v>0</v>
      </c>
      <c r="X331" s="162"/>
      <c r="Y331" s="159">
        <v>0</v>
      </c>
      <c r="Z331" s="160"/>
      <c r="AA331" s="161">
        <v>0</v>
      </c>
      <c r="AB331" s="162"/>
      <c r="AC331" s="157">
        <f t="shared" ref="AC331:AC336" si="336">M331+Q331*S331+U331*W331+Y331*AA331</f>
        <v>684.32530223880599</v>
      </c>
      <c r="AD331" s="156"/>
      <c r="AE331" s="52"/>
      <c r="AF331" s="53"/>
    </row>
    <row r="332" spans="1:32" s="34" customFormat="1" x14ac:dyDescent="0.2">
      <c r="A332" s="127">
        <v>26</v>
      </c>
      <c r="B332" s="128" t="str">
        <f t="shared" si="330"/>
        <v>Beam 1</v>
      </c>
      <c r="C332" s="128"/>
      <c r="D332" s="35"/>
      <c r="E332" s="35"/>
      <c r="F332" s="154">
        <f>VLOOKUP(B332,'Deck Elevations'!$B$8:$AE$14,'Vertical Curve'!A332,FALSE)</f>
        <v>716.71</v>
      </c>
      <c r="G332" s="154"/>
      <c r="H332" s="154"/>
      <c r="I332" s="155" t="str">
        <f t="shared" si="333"/>
        <v>C</v>
      </c>
      <c r="J332" s="155"/>
      <c r="K332" s="156">
        <f t="shared" si="334"/>
        <v>352.71000000000004</v>
      </c>
      <c r="L332" s="156"/>
      <c r="M332" s="156">
        <f t="shared" si="331"/>
        <v>684.42030223880602</v>
      </c>
      <c r="N332" s="156"/>
      <c r="O332" s="157">
        <f>VLOOKUP(B332,'Deck Elevations'!$B$21:$AG$27,'Vertical Curve'!A332,FALSE)</f>
        <v>-3</v>
      </c>
      <c r="P332" s="158"/>
      <c r="Q332" s="159">
        <f t="shared" si="335"/>
        <v>-3</v>
      </c>
      <c r="R332" s="160"/>
      <c r="S332" s="161">
        <v>0.02</v>
      </c>
      <c r="T332" s="162"/>
      <c r="U332" s="159">
        <f t="shared" si="332"/>
        <v>0</v>
      </c>
      <c r="V332" s="160"/>
      <c r="W332" s="161">
        <v>0</v>
      </c>
      <c r="X332" s="162"/>
      <c r="Y332" s="159">
        <v>0</v>
      </c>
      <c r="Z332" s="160"/>
      <c r="AA332" s="161">
        <v>0</v>
      </c>
      <c r="AB332" s="162"/>
      <c r="AC332" s="157">
        <f t="shared" si="336"/>
        <v>684.36030223880607</v>
      </c>
      <c r="AD332" s="156"/>
      <c r="AE332" s="52"/>
      <c r="AF332" s="53"/>
    </row>
    <row r="333" spans="1:32" s="34" customFormat="1" x14ac:dyDescent="0.2">
      <c r="A333" s="127">
        <v>26</v>
      </c>
      <c r="B333" s="128" t="str">
        <f t="shared" si="330"/>
        <v>Profile Grade</v>
      </c>
      <c r="C333" s="128"/>
      <c r="D333" s="35"/>
      <c r="E333" s="40"/>
      <c r="F333" s="154">
        <f>VLOOKUP(B333,'Deck Elevations'!$B$8:$AE$14,'Vertical Curve'!A333,FALSE)</f>
        <v>716.71</v>
      </c>
      <c r="G333" s="154"/>
      <c r="H333" s="154"/>
      <c r="I333" s="155" t="str">
        <f t="shared" si="333"/>
        <v>C</v>
      </c>
      <c r="J333" s="155"/>
      <c r="K333" s="156">
        <f t="shared" si="334"/>
        <v>352.71000000000004</v>
      </c>
      <c r="L333" s="156"/>
      <c r="M333" s="156">
        <f t="shared" si="331"/>
        <v>684.42030223880602</v>
      </c>
      <c r="N333" s="156"/>
      <c r="O333" s="157">
        <f>VLOOKUP(B333,'Deck Elevations'!$B$21:$AG$27,'Vertical Curve'!A333,FALSE)</f>
        <v>0</v>
      </c>
      <c r="P333" s="158"/>
      <c r="Q333" s="159">
        <f t="shared" ref="Q333" si="337">O333</f>
        <v>0</v>
      </c>
      <c r="R333" s="160"/>
      <c r="S333" s="161">
        <v>0</v>
      </c>
      <c r="T333" s="162"/>
      <c r="U333" s="159">
        <v>0</v>
      </c>
      <c r="V333" s="160"/>
      <c r="W333" s="161">
        <v>0</v>
      </c>
      <c r="X333" s="162"/>
      <c r="Y333" s="159">
        <v>0</v>
      </c>
      <c r="Z333" s="160"/>
      <c r="AA333" s="161">
        <v>0</v>
      </c>
      <c r="AB333" s="162"/>
      <c r="AC333" s="157">
        <f t="shared" si="336"/>
        <v>684.42030223880602</v>
      </c>
      <c r="AD333" s="156"/>
      <c r="AE333" s="52"/>
      <c r="AF333" s="53"/>
    </row>
    <row r="334" spans="1:32" s="34" customFormat="1" x14ac:dyDescent="0.2">
      <c r="A334" s="127">
        <v>26</v>
      </c>
      <c r="B334" s="128" t="str">
        <f t="shared" si="330"/>
        <v>Beam 2</v>
      </c>
      <c r="C334" s="54"/>
      <c r="D334" s="54"/>
      <c r="E334" s="54"/>
      <c r="F334" s="154">
        <f>VLOOKUP(B334,'Deck Elevations'!$B$8:$AE$14,'Vertical Curve'!A334,FALSE)</f>
        <v>716.71</v>
      </c>
      <c r="G334" s="154"/>
      <c r="H334" s="154"/>
      <c r="I334" s="155" t="str">
        <f t="shared" si="333"/>
        <v>C</v>
      </c>
      <c r="J334" s="155"/>
      <c r="K334" s="156">
        <f t="shared" si="334"/>
        <v>352.71000000000004</v>
      </c>
      <c r="L334" s="156"/>
      <c r="M334" s="156">
        <f t="shared" si="331"/>
        <v>684.42030223880602</v>
      </c>
      <c r="N334" s="156"/>
      <c r="O334" s="157">
        <f>VLOOKUP(B334,'Deck Elevations'!$B$21:$AG$27,'Vertical Curve'!A334,FALSE)</f>
        <v>3</v>
      </c>
      <c r="P334" s="158"/>
      <c r="Q334" s="159">
        <f>IF(O334&lt;=4.75,O334,4.75)</f>
        <v>3</v>
      </c>
      <c r="R334" s="160"/>
      <c r="S334" s="161">
        <v>-0.02</v>
      </c>
      <c r="T334" s="162"/>
      <c r="U334" s="159">
        <f t="shared" ref="U334:U336" si="338">IF(O334&lt;=4.75,0,O334-4.75)</f>
        <v>0</v>
      </c>
      <c r="V334" s="160"/>
      <c r="W334" s="161">
        <v>0</v>
      </c>
      <c r="X334" s="162"/>
      <c r="Y334" s="159">
        <v>0</v>
      </c>
      <c r="Z334" s="160"/>
      <c r="AA334" s="161">
        <v>0</v>
      </c>
      <c r="AB334" s="162"/>
      <c r="AC334" s="157">
        <f t="shared" si="336"/>
        <v>684.36030223880607</v>
      </c>
      <c r="AD334" s="156"/>
      <c r="AE334" s="52"/>
      <c r="AF334" s="53"/>
    </row>
    <row r="335" spans="1:32" s="34" customFormat="1" x14ac:dyDescent="0.2">
      <c r="A335" s="127">
        <v>26</v>
      </c>
      <c r="B335" s="128" t="str">
        <f t="shared" si="330"/>
        <v>Right Toe of Curb</v>
      </c>
      <c r="C335" s="54"/>
      <c r="D335" s="54"/>
      <c r="E335" s="54"/>
      <c r="F335" s="154">
        <f>VLOOKUP(B335,'Deck Elevations'!$B$8:$AE$14,'Vertical Curve'!A335,FALSE)</f>
        <v>716.71</v>
      </c>
      <c r="G335" s="154"/>
      <c r="H335" s="154"/>
      <c r="I335" s="155" t="str">
        <f t="shared" si="333"/>
        <v>C</v>
      </c>
      <c r="J335" s="155"/>
      <c r="K335" s="156">
        <f t="shared" si="334"/>
        <v>352.71000000000004</v>
      </c>
      <c r="L335" s="156"/>
      <c r="M335" s="156">
        <f t="shared" si="331"/>
        <v>684.42030223880602</v>
      </c>
      <c r="N335" s="156"/>
      <c r="O335" s="157">
        <f>VLOOKUP(B335,'Deck Elevations'!$B$21:$AG$27,'Vertical Curve'!A335,FALSE)</f>
        <v>4.75</v>
      </c>
      <c r="P335" s="158"/>
      <c r="Q335" s="159">
        <f t="shared" ref="Q335:Q336" si="339">IF(O335&lt;=4.75,O335,4.75)</f>
        <v>4.75</v>
      </c>
      <c r="R335" s="160"/>
      <c r="S335" s="161">
        <v>-0.02</v>
      </c>
      <c r="T335" s="162"/>
      <c r="U335" s="159">
        <f t="shared" si="338"/>
        <v>0</v>
      </c>
      <c r="V335" s="160"/>
      <c r="W335" s="161">
        <v>0</v>
      </c>
      <c r="X335" s="162"/>
      <c r="Y335" s="159">
        <v>0</v>
      </c>
      <c r="Z335" s="160"/>
      <c r="AA335" s="161">
        <v>0</v>
      </c>
      <c r="AB335" s="162"/>
      <c r="AC335" s="157">
        <f t="shared" si="336"/>
        <v>684.32530223880599</v>
      </c>
      <c r="AD335" s="156"/>
      <c r="AE335" s="52"/>
      <c r="AF335" s="53"/>
    </row>
    <row r="336" spans="1:32" s="34" customFormat="1" x14ac:dyDescent="0.2">
      <c r="A336" s="127">
        <v>26</v>
      </c>
      <c r="B336" s="128" t="str">
        <f t="shared" si="330"/>
        <v>Right Edge of Deck</v>
      </c>
      <c r="C336" s="54"/>
      <c r="D336" s="54"/>
      <c r="E336" s="54"/>
      <c r="F336" s="154">
        <f>VLOOKUP(B336,'Deck Elevations'!$B$8:$AE$14,'Vertical Curve'!A336,FALSE)</f>
        <v>716.71</v>
      </c>
      <c r="G336" s="154"/>
      <c r="H336" s="154"/>
      <c r="I336" s="155" t="str">
        <f t="shared" si="333"/>
        <v>C</v>
      </c>
      <c r="J336" s="155"/>
      <c r="K336" s="156">
        <f t="shared" si="334"/>
        <v>352.71000000000004</v>
      </c>
      <c r="L336" s="156"/>
      <c r="M336" s="156">
        <f t="shared" si="331"/>
        <v>684.42030223880602</v>
      </c>
      <c r="N336" s="156"/>
      <c r="O336" s="157">
        <f>VLOOKUP(B336,'Deck Elevations'!$B$21:$AG$27,'Vertical Curve'!A336,FALSE)</f>
        <v>5.916666666666667</v>
      </c>
      <c r="P336" s="158"/>
      <c r="Q336" s="159">
        <f t="shared" si="339"/>
        <v>4.75</v>
      </c>
      <c r="R336" s="160"/>
      <c r="S336" s="161">
        <v>-0.02</v>
      </c>
      <c r="T336" s="162"/>
      <c r="U336" s="159">
        <f t="shared" si="338"/>
        <v>1.166666666666667</v>
      </c>
      <c r="V336" s="160"/>
      <c r="W336" s="161">
        <v>0</v>
      </c>
      <c r="X336" s="162"/>
      <c r="Y336" s="159">
        <v>0</v>
      </c>
      <c r="Z336" s="160"/>
      <c r="AA336" s="161">
        <v>0</v>
      </c>
      <c r="AB336" s="162"/>
      <c r="AC336" s="156">
        <f t="shared" si="336"/>
        <v>684.32530223880599</v>
      </c>
      <c r="AD336" s="156"/>
      <c r="AE336" s="52"/>
      <c r="AF336" s="53"/>
    </row>
    <row r="337" spans="1:32" x14ac:dyDescent="0.2">
      <c r="AF337" s="53"/>
    </row>
    <row r="338" spans="1:32" s="42" customFormat="1" x14ac:dyDescent="0.2">
      <c r="A338" s="40"/>
      <c r="B338" s="120" t="s">
        <v>168</v>
      </c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1"/>
      <c r="U338" s="121"/>
      <c r="V338" s="121"/>
      <c r="W338" s="121"/>
      <c r="X338" s="121"/>
      <c r="Y338" s="121"/>
      <c r="Z338" s="121"/>
      <c r="AA338" s="121"/>
      <c r="AB338" s="121"/>
      <c r="AC338" s="121"/>
      <c r="AD338" s="121"/>
      <c r="AE338" s="50"/>
      <c r="AF338" s="53"/>
    </row>
    <row r="339" spans="1:32" s="42" customFormat="1" x14ac:dyDescent="0.2">
      <c r="A339" s="40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  <c r="AC339" s="122"/>
      <c r="AD339" s="122"/>
      <c r="AE339" s="50"/>
      <c r="AF339" s="53"/>
    </row>
    <row r="340" spans="1:32" s="42" customFormat="1" x14ac:dyDescent="0.2">
      <c r="A340" s="40"/>
      <c r="B340" s="40"/>
      <c r="C340" s="35"/>
      <c r="D340" s="35"/>
      <c r="E340" s="35"/>
      <c r="F340" s="35"/>
      <c r="G340" s="163"/>
      <c r="H340" s="163"/>
      <c r="I340" s="163"/>
      <c r="J340" s="163"/>
      <c r="K340" s="163" t="s">
        <v>26</v>
      </c>
      <c r="L340" s="163"/>
      <c r="M340" s="163" t="s">
        <v>27</v>
      </c>
      <c r="N340" s="163"/>
      <c r="O340" s="164" t="s">
        <v>33</v>
      </c>
      <c r="P340" s="165"/>
      <c r="Q340" s="169" t="s">
        <v>32</v>
      </c>
      <c r="R340" s="170"/>
      <c r="S340" s="170"/>
      <c r="T340" s="171"/>
      <c r="U340" s="169" t="s">
        <v>32</v>
      </c>
      <c r="V340" s="170"/>
      <c r="W340" s="170"/>
      <c r="X340" s="171"/>
      <c r="Y340" s="169" t="s">
        <v>32</v>
      </c>
      <c r="Z340" s="170"/>
      <c r="AA340" s="170"/>
      <c r="AB340" s="171"/>
      <c r="AC340" s="169" t="s">
        <v>28</v>
      </c>
      <c r="AD340" s="170"/>
      <c r="AE340" s="92"/>
      <c r="AF340" s="53"/>
    </row>
    <row r="341" spans="1:32" s="42" customFormat="1" x14ac:dyDescent="0.2">
      <c r="A341" s="40"/>
      <c r="B341" s="35" t="s">
        <v>29</v>
      </c>
      <c r="C341" s="35"/>
      <c r="D341" s="35"/>
      <c r="E341" s="35"/>
      <c r="F341" s="163" t="s">
        <v>0</v>
      </c>
      <c r="G341" s="163"/>
      <c r="H341" s="163"/>
      <c r="I341" s="163" t="s">
        <v>14</v>
      </c>
      <c r="J341" s="163"/>
      <c r="K341" s="163" t="s">
        <v>30</v>
      </c>
      <c r="L341" s="163"/>
      <c r="M341" s="163" t="s">
        <v>15</v>
      </c>
      <c r="N341" s="163"/>
      <c r="O341" s="164" t="s">
        <v>1</v>
      </c>
      <c r="P341" s="165"/>
      <c r="Q341" s="163" t="s">
        <v>31</v>
      </c>
      <c r="R341" s="163"/>
      <c r="S341" s="163" t="s">
        <v>32</v>
      </c>
      <c r="T341" s="165"/>
      <c r="U341" s="164" t="s">
        <v>31</v>
      </c>
      <c r="V341" s="163"/>
      <c r="W341" s="163" t="s">
        <v>32</v>
      </c>
      <c r="X341" s="165"/>
      <c r="Y341" s="164" t="s">
        <v>31</v>
      </c>
      <c r="Z341" s="163"/>
      <c r="AA341" s="163" t="s">
        <v>32</v>
      </c>
      <c r="AB341" s="165"/>
      <c r="AC341" s="164" t="s">
        <v>15</v>
      </c>
      <c r="AD341" s="163"/>
      <c r="AE341" s="92"/>
      <c r="AF341" s="53"/>
    </row>
    <row r="342" spans="1:32" s="42" customFormat="1" x14ac:dyDescent="0.2">
      <c r="A342" s="40"/>
      <c r="B342" s="123"/>
      <c r="C342" s="123"/>
      <c r="D342" s="123"/>
      <c r="E342" s="123"/>
      <c r="F342" s="166" t="s">
        <v>19</v>
      </c>
      <c r="G342" s="166"/>
      <c r="H342" s="166"/>
      <c r="I342" s="166"/>
      <c r="J342" s="166"/>
      <c r="K342" s="166" t="s">
        <v>19</v>
      </c>
      <c r="L342" s="166"/>
      <c r="M342" s="166" t="s">
        <v>19</v>
      </c>
      <c r="N342" s="166"/>
      <c r="O342" s="167" t="s">
        <v>19</v>
      </c>
      <c r="P342" s="168"/>
      <c r="Q342" s="166" t="s">
        <v>19</v>
      </c>
      <c r="R342" s="166"/>
      <c r="S342" s="166" t="s">
        <v>19</v>
      </c>
      <c r="T342" s="168"/>
      <c r="U342" s="167" t="s">
        <v>19</v>
      </c>
      <c r="V342" s="166"/>
      <c r="W342" s="166" t="s">
        <v>19</v>
      </c>
      <c r="X342" s="168"/>
      <c r="Y342" s="167" t="s">
        <v>19</v>
      </c>
      <c r="Z342" s="166"/>
      <c r="AA342" s="166" t="s">
        <v>19</v>
      </c>
      <c r="AB342" s="168"/>
      <c r="AC342" s="167" t="s">
        <v>19</v>
      </c>
      <c r="AD342" s="166"/>
      <c r="AE342" s="40"/>
      <c r="AF342" s="53"/>
    </row>
    <row r="343" spans="1:32" s="42" customFormat="1" x14ac:dyDescent="0.2">
      <c r="A343" s="40"/>
      <c r="B343" s="103"/>
      <c r="C343" s="103"/>
      <c r="D343" s="103"/>
      <c r="E343" s="103"/>
      <c r="F343" s="103"/>
      <c r="G343" s="124"/>
      <c r="H343" s="124"/>
      <c r="I343" s="124"/>
      <c r="J343" s="124"/>
      <c r="K343" s="124"/>
      <c r="L343" s="124"/>
      <c r="M343" s="124"/>
      <c r="N343" s="124"/>
      <c r="O343" s="125"/>
      <c r="P343" s="126"/>
      <c r="Q343" s="124"/>
      <c r="R343" s="124"/>
      <c r="S343" s="124"/>
      <c r="T343" s="126"/>
      <c r="U343" s="125"/>
      <c r="V343" s="124"/>
      <c r="W343" s="124"/>
      <c r="X343" s="126"/>
      <c r="Y343" s="125"/>
      <c r="Z343" s="124"/>
      <c r="AA343" s="124"/>
      <c r="AB343" s="126"/>
      <c r="AC343" s="124"/>
      <c r="AD343" s="124"/>
      <c r="AE343" s="40"/>
      <c r="AF343" s="53"/>
    </row>
    <row r="344" spans="1:32" s="34" customFormat="1" x14ac:dyDescent="0.2">
      <c r="A344" s="127">
        <v>27</v>
      </c>
      <c r="B344" s="128" t="str">
        <f t="shared" ref="B344:B350" si="340">B330</f>
        <v>Left Edge of Deck</v>
      </c>
      <c r="C344" s="128"/>
      <c r="D344" s="35"/>
      <c r="E344" s="35"/>
      <c r="F344" s="154">
        <f>VLOOKUP(B344,'Deck Elevations'!$B$8:$AE$14,'Vertical Curve'!A344,FALSE)</f>
        <v>728.71</v>
      </c>
      <c r="G344" s="154"/>
      <c r="H344" s="154"/>
      <c r="I344" s="155" t="str">
        <f>IF(F344&lt;Y$12,"A",IF(AND(F344&gt;=S$13,F344&lt;=Y$13),"B",IF(AND(F344&gt;=S$14,F344&lt;=Y$14),"C",IF(AND(F344&gt;=S$15,F344&lt;=Y$15),"D","E"))))</f>
        <v>C</v>
      </c>
      <c r="J344" s="155"/>
      <c r="K344" s="156">
        <f>F344-VLOOKUP(I344,$B$12:$AD$16,18,FALSE)</f>
        <v>364.71000000000004</v>
      </c>
      <c r="L344" s="156"/>
      <c r="M344" s="156">
        <f t="shared" ref="M344:M350" si="341">IF(I344="A",V$12+M$12*K344,IF(I344="B",(P$13-M$13)/(2*J$13)*(K344)^2+M$13*K344+V$13,IF(I344="C",V$14+M$14*K344,IF(I344="D",(P$15-M$15)/(2*J$15)*(K344)^2+M$15*K344+V$15,IF(I344="E",V$16+M$16*K344,"Error!")))))</f>
        <v>684.43970522388065</v>
      </c>
      <c r="N344" s="156"/>
      <c r="O344" s="157">
        <f>VLOOKUP(B344,'Deck Elevations'!$B$21:$AG$27,'Vertical Curve'!A344,FALSE)</f>
        <v>-5.916666666666667</v>
      </c>
      <c r="P344" s="158"/>
      <c r="Q344" s="159">
        <f>IF(O344&gt;=-4.75,O344,-4.75)</f>
        <v>-4.75</v>
      </c>
      <c r="R344" s="160"/>
      <c r="S344" s="161">
        <v>0.02</v>
      </c>
      <c r="T344" s="162"/>
      <c r="U344" s="159">
        <f t="shared" ref="U344:U346" si="342">IF(O344&gt;=-4.75,0,O344+4.75)</f>
        <v>-1.166666666666667</v>
      </c>
      <c r="V344" s="160"/>
      <c r="W344" s="161">
        <v>0</v>
      </c>
      <c r="X344" s="162"/>
      <c r="Y344" s="159">
        <v>0</v>
      </c>
      <c r="Z344" s="160"/>
      <c r="AA344" s="161">
        <v>0</v>
      </c>
      <c r="AB344" s="162"/>
      <c r="AC344" s="157">
        <f>M344+Q344*S344+U344*W344+Y344*AA344</f>
        <v>684.34470522388062</v>
      </c>
      <c r="AD344" s="156"/>
      <c r="AE344" s="52"/>
      <c r="AF344" s="53"/>
    </row>
    <row r="345" spans="1:32" s="34" customFormat="1" x14ac:dyDescent="0.2">
      <c r="A345" s="127">
        <v>27</v>
      </c>
      <c r="B345" s="128" t="str">
        <f t="shared" si="340"/>
        <v>Left Toe of Curb</v>
      </c>
      <c r="C345" s="128"/>
      <c r="D345" s="35"/>
      <c r="E345" s="40"/>
      <c r="F345" s="154">
        <f>VLOOKUP(B345,'Deck Elevations'!$B$8:$AE$14,'Vertical Curve'!A345,FALSE)</f>
        <v>728.71</v>
      </c>
      <c r="G345" s="154"/>
      <c r="H345" s="154"/>
      <c r="I345" s="155" t="str">
        <f t="shared" ref="I345:I350" si="343">IF(F345&lt;Y$12,"A",IF(AND(F345&gt;=S$13,F345&lt;=Y$13),"B",IF(AND(F345&gt;=S$14,F345&lt;=Y$14),"C",IF(AND(F345&gt;=S$15,F345&lt;=Y$15),"D","E"))))</f>
        <v>C</v>
      </c>
      <c r="J345" s="155"/>
      <c r="K345" s="156">
        <f t="shared" ref="K345:K350" si="344">F345-VLOOKUP(I345,$B$12:$AD$16,18,FALSE)</f>
        <v>364.71000000000004</v>
      </c>
      <c r="L345" s="156"/>
      <c r="M345" s="156">
        <f t="shared" si="341"/>
        <v>684.43970522388065</v>
      </c>
      <c r="N345" s="156"/>
      <c r="O345" s="157">
        <f>VLOOKUP(B345,'Deck Elevations'!$B$21:$AG$27,'Vertical Curve'!A345,FALSE)</f>
        <v>-4.75</v>
      </c>
      <c r="P345" s="158"/>
      <c r="Q345" s="159">
        <f t="shared" ref="Q345:Q346" si="345">IF(O345&gt;=-4.75,O345,-4.75)</f>
        <v>-4.75</v>
      </c>
      <c r="R345" s="160"/>
      <c r="S345" s="161">
        <v>0.02</v>
      </c>
      <c r="T345" s="162"/>
      <c r="U345" s="159">
        <f t="shared" si="342"/>
        <v>0</v>
      </c>
      <c r="V345" s="160"/>
      <c r="W345" s="161">
        <v>0</v>
      </c>
      <c r="X345" s="162"/>
      <c r="Y345" s="159">
        <v>0</v>
      </c>
      <c r="Z345" s="160"/>
      <c r="AA345" s="161">
        <v>0</v>
      </c>
      <c r="AB345" s="162"/>
      <c r="AC345" s="157">
        <f t="shared" ref="AC345:AC350" si="346">M345+Q345*S345+U345*W345+Y345*AA345</f>
        <v>684.34470522388062</v>
      </c>
      <c r="AD345" s="156"/>
      <c r="AE345" s="52"/>
      <c r="AF345" s="53"/>
    </row>
    <row r="346" spans="1:32" s="34" customFormat="1" x14ac:dyDescent="0.2">
      <c r="A346" s="127">
        <v>27</v>
      </c>
      <c r="B346" s="128" t="str">
        <f t="shared" si="340"/>
        <v>Beam 1</v>
      </c>
      <c r="C346" s="128"/>
      <c r="D346" s="35"/>
      <c r="E346" s="35"/>
      <c r="F346" s="154">
        <f>VLOOKUP(B346,'Deck Elevations'!$B$8:$AE$14,'Vertical Curve'!A346,FALSE)</f>
        <v>728.71</v>
      </c>
      <c r="G346" s="154"/>
      <c r="H346" s="154"/>
      <c r="I346" s="155" t="str">
        <f t="shared" si="343"/>
        <v>C</v>
      </c>
      <c r="J346" s="155"/>
      <c r="K346" s="156">
        <f t="shared" si="344"/>
        <v>364.71000000000004</v>
      </c>
      <c r="L346" s="156"/>
      <c r="M346" s="156">
        <f t="shared" si="341"/>
        <v>684.43970522388065</v>
      </c>
      <c r="N346" s="156"/>
      <c r="O346" s="157">
        <f>VLOOKUP(B346,'Deck Elevations'!$B$21:$AG$27,'Vertical Curve'!A346,FALSE)</f>
        <v>-3</v>
      </c>
      <c r="P346" s="158"/>
      <c r="Q346" s="159">
        <f t="shared" si="345"/>
        <v>-3</v>
      </c>
      <c r="R346" s="160"/>
      <c r="S346" s="161">
        <v>0.02</v>
      </c>
      <c r="T346" s="162"/>
      <c r="U346" s="159">
        <f t="shared" si="342"/>
        <v>0</v>
      </c>
      <c r="V346" s="160"/>
      <c r="W346" s="161">
        <v>0</v>
      </c>
      <c r="X346" s="162"/>
      <c r="Y346" s="159">
        <v>0</v>
      </c>
      <c r="Z346" s="160"/>
      <c r="AA346" s="161">
        <v>0</v>
      </c>
      <c r="AB346" s="162"/>
      <c r="AC346" s="157">
        <f t="shared" si="346"/>
        <v>684.37970522388071</v>
      </c>
      <c r="AD346" s="156"/>
      <c r="AE346" s="52"/>
      <c r="AF346" s="53"/>
    </row>
    <row r="347" spans="1:32" s="34" customFormat="1" x14ac:dyDescent="0.2">
      <c r="A347" s="127">
        <v>27</v>
      </c>
      <c r="B347" s="128" t="str">
        <f t="shared" si="340"/>
        <v>Profile Grade</v>
      </c>
      <c r="C347" s="128"/>
      <c r="D347" s="35"/>
      <c r="E347" s="40"/>
      <c r="F347" s="154">
        <f>VLOOKUP(B347,'Deck Elevations'!$B$8:$AE$14,'Vertical Curve'!A347,FALSE)</f>
        <v>728.71</v>
      </c>
      <c r="G347" s="154"/>
      <c r="H347" s="154"/>
      <c r="I347" s="155" t="str">
        <f t="shared" si="343"/>
        <v>C</v>
      </c>
      <c r="J347" s="155"/>
      <c r="K347" s="156">
        <f t="shared" si="344"/>
        <v>364.71000000000004</v>
      </c>
      <c r="L347" s="156"/>
      <c r="M347" s="156">
        <f t="shared" si="341"/>
        <v>684.43970522388065</v>
      </c>
      <c r="N347" s="158"/>
      <c r="O347" s="157">
        <f>VLOOKUP(B347,'Deck Elevations'!$B$21:$AG$27,'Vertical Curve'!A347,FALSE)</f>
        <v>0</v>
      </c>
      <c r="P347" s="158"/>
      <c r="Q347" s="159">
        <f t="shared" ref="Q347" si="347">O347</f>
        <v>0</v>
      </c>
      <c r="R347" s="160"/>
      <c r="S347" s="161">
        <v>0</v>
      </c>
      <c r="T347" s="162"/>
      <c r="U347" s="159">
        <v>0</v>
      </c>
      <c r="V347" s="160"/>
      <c r="W347" s="161">
        <v>0</v>
      </c>
      <c r="X347" s="162"/>
      <c r="Y347" s="159">
        <v>0</v>
      </c>
      <c r="Z347" s="160"/>
      <c r="AA347" s="161">
        <v>0</v>
      </c>
      <c r="AB347" s="162"/>
      <c r="AC347" s="157">
        <f t="shared" si="346"/>
        <v>684.43970522388065</v>
      </c>
      <c r="AD347" s="156"/>
      <c r="AE347" s="52"/>
      <c r="AF347" s="53"/>
    </row>
    <row r="348" spans="1:32" s="34" customFormat="1" x14ac:dyDescent="0.2">
      <c r="A348" s="127">
        <v>27</v>
      </c>
      <c r="B348" s="128" t="str">
        <f t="shared" si="340"/>
        <v>Beam 2</v>
      </c>
      <c r="C348" s="54"/>
      <c r="D348" s="54"/>
      <c r="E348" s="54"/>
      <c r="F348" s="154">
        <f>VLOOKUP(B348,'Deck Elevations'!$B$8:$AE$14,'Vertical Curve'!A348,FALSE)</f>
        <v>728.71</v>
      </c>
      <c r="G348" s="154"/>
      <c r="H348" s="154"/>
      <c r="I348" s="155" t="str">
        <f t="shared" si="343"/>
        <v>C</v>
      </c>
      <c r="J348" s="155"/>
      <c r="K348" s="156">
        <f t="shared" si="344"/>
        <v>364.71000000000004</v>
      </c>
      <c r="L348" s="156"/>
      <c r="M348" s="156">
        <f t="shared" si="341"/>
        <v>684.43970522388065</v>
      </c>
      <c r="N348" s="158"/>
      <c r="O348" s="157">
        <f>VLOOKUP(B348,'Deck Elevations'!$B$21:$AG$27,'Vertical Curve'!A348,FALSE)</f>
        <v>3</v>
      </c>
      <c r="P348" s="158"/>
      <c r="Q348" s="159">
        <f>IF(O348&lt;=4.75,O348,4.75)</f>
        <v>3</v>
      </c>
      <c r="R348" s="160"/>
      <c r="S348" s="161">
        <v>-0.02</v>
      </c>
      <c r="T348" s="162"/>
      <c r="U348" s="159">
        <f t="shared" ref="U348:U350" si="348">IF(O348&lt;=4.75,0,O348-4.75)</f>
        <v>0</v>
      </c>
      <c r="V348" s="160"/>
      <c r="W348" s="161">
        <v>0</v>
      </c>
      <c r="X348" s="162"/>
      <c r="Y348" s="159">
        <v>0</v>
      </c>
      <c r="Z348" s="160"/>
      <c r="AA348" s="161">
        <v>0</v>
      </c>
      <c r="AB348" s="162"/>
      <c r="AC348" s="157">
        <f t="shared" si="346"/>
        <v>684.37970522388071</v>
      </c>
      <c r="AD348" s="156"/>
      <c r="AE348" s="52"/>
      <c r="AF348" s="53"/>
    </row>
    <row r="349" spans="1:32" s="34" customFormat="1" x14ac:dyDescent="0.2">
      <c r="A349" s="127">
        <v>27</v>
      </c>
      <c r="B349" s="128" t="str">
        <f t="shared" si="340"/>
        <v>Right Toe of Curb</v>
      </c>
      <c r="C349" s="54"/>
      <c r="D349" s="54"/>
      <c r="E349" s="54"/>
      <c r="F349" s="154">
        <f>VLOOKUP(B349,'Deck Elevations'!$B$8:$AE$14,'Vertical Curve'!A349,FALSE)</f>
        <v>728.71</v>
      </c>
      <c r="G349" s="154"/>
      <c r="H349" s="154"/>
      <c r="I349" s="155" t="str">
        <f t="shared" si="343"/>
        <v>C</v>
      </c>
      <c r="J349" s="155"/>
      <c r="K349" s="156">
        <f t="shared" si="344"/>
        <v>364.71000000000004</v>
      </c>
      <c r="L349" s="156"/>
      <c r="M349" s="156">
        <f t="shared" si="341"/>
        <v>684.43970522388065</v>
      </c>
      <c r="N349" s="158"/>
      <c r="O349" s="157">
        <f>VLOOKUP(B349,'Deck Elevations'!$B$21:$AG$27,'Vertical Curve'!A349,FALSE)</f>
        <v>4.75</v>
      </c>
      <c r="P349" s="158"/>
      <c r="Q349" s="159">
        <f t="shared" ref="Q349:Q350" si="349">IF(O349&lt;=4.75,O349,4.75)</f>
        <v>4.75</v>
      </c>
      <c r="R349" s="160"/>
      <c r="S349" s="161">
        <v>-0.02</v>
      </c>
      <c r="T349" s="162"/>
      <c r="U349" s="159">
        <f t="shared" si="348"/>
        <v>0</v>
      </c>
      <c r="V349" s="160"/>
      <c r="W349" s="161">
        <v>0</v>
      </c>
      <c r="X349" s="162"/>
      <c r="Y349" s="159">
        <v>0</v>
      </c>
      <c r="Z349" s="160"/>
      <c r="AA349" s="161">
        <v>0</v>
      </c>
      <c r="AB349" s="162"/>
      <c r="AC349" s="157">
        <f t="shared" si="346"/>
        <v>684.34470522388062</v>
      </c>
      <c r="AD349" s="156"/>
      <c r="AE349" s="52"/>
      <c r="AF349" s="53"/>
    </row>
    <row r="350" spans="1:32" s="34" customFormat="1" x14ac:dyDescent="0.2">
      <c r="A350" s="127">
        <v>27</v>
      </c>
      <c r="B350" s="128" t="str">
        <f t="shared" si="340"/>
        <v>Right Edge of Deck</v>
      </c>
      <c r="C350" s="54"/>
      <c r="D350" s="54"/>
      <c r="E350" s="54"/>
      <c r="F350" s="154">
        <f>VLOOKUP(B350,'Deck Elevations'!$B$8:$AE$14,'Vertical Curve'!A350,FALSE)</f>
        <v>728.71</v>
      </c>
      <c r="G350" s="154"/>
      <c r="H350" s="154"/>
      <c r="I350" s="155" t="str">
        <f t="shared" si="343"/>
        <v>C</v>
      </c>
      <c r="J350" s="155"/>
      <c r="K350" s="156">
        <f t="shared" si="344"/>
        <v>364.71000000000004</v>
      </c>
      <c r="L350" s="156"/>
      <c r="M350" s="156">
        <f t="shared" si="341"/>
        <v>684.43970522388065</v>
      </c>
      <c r="N350" s="158"/>
      <c r="O350" s="157">
        <f>VLOOKUP(B350,'Deck Elevations'!$B$21:$AG$27,'Vertical Curve'!A350,FALSE)</f>
        <v>5.916666666666667</v>
      </c>
      <c r="P350" s="158"/>
      <c r="Q350" s="159">
        <f t="shared" si="349"/>
        <v>4.75</v>
      </c>
      <c r="R350" s="160"/>
      <c r="S350" s="161">
        <v>-0.02</v>
      </c>
      <c r="T350" s="162"/>
      <c r="U350" s="159">
        <f t="shared" si="348"/>
        <v>1.166666666666667</v>
      </c>
      <c r="V350" s="160"/>
      <c r="W350" s="161">
        <v>0</v>
      </c>
      <c r="X350" s="162"/>
      <c r="Y350" s="159">
        <v>0</v>
      </c>
      <c r="Z350" s="160"/>
      <c r="AA350" s="161">
        <v>0</v>
      </c>
      <c r="AB350" s="162"/>
      <c r="AC350" s="156">
        <f t="shared" si="346"/>
        <v>684.34470522388062</v>
      </c>
      <c r="AD350" s="156"/>
      <c r="AE350" s="52"/>
      <c r="AF350" s="53"/>
    </row>
    <row r="351" spans="1:32" x14ac:dyDescent="0.2">
      <c r="AF351" s="53"/>
    </row>
    <row r="352" spans="1:32" x14ac:dyDescent="0.2">
      <c r="A352" s="40"/>
      <c r="B352" s="120" t="s">
        <v>169</v>
      </c>
      <c r="C352" s="121"/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1"/>
      <c r="U352" s="121"/>
      <c r="V352" s="121"/>
      <c r="W352" s="121"/>
      <c r="X352" s="121"/>
      <c r="Y352" s="121"/>
      <c r="Z352" s="121"/>
      <c r="AA352" s="121"/>
      <c r="AB352" s="121"/>
      <c r="AC352" s="121"/>
      <c r="AD352" s="121"/>
      <c r="AF352" s="53"/>
    </row>
    <row r="353" spans="1:32" x14ac:dyDescent="0.2">
      <c r="A353" s="40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  <c r="AC353" s="122"/>
      <c r="AD353" s="122"/>
      <c r="AF353" s="53"/>
    </row>
    <row r="354" spans="1:32" x14ac:dyDescent="0.2">
      <c r="A354" s="40"/>
      <c r="B354" s="40"/>
      <c r="C354" s="35"/>
      <c r="D354" s="35"/>
      <c r="E354" s="35"/>
      <c r="F354" s="35"/>
      <c r="G354" s="163"/>
      <c r="H354" s="163"/>
      <c r="I354" s="163"/>
      <c r="J354" s="163"/>
      <c r="K354" s="163" t="s">
        <v>26</v>
      </c>
      <c r="L354" s="163"/>
      <c r="M354" s="163" t="s">
        <v>27</v>
      </c>
      <c r="N354" s="163"/>
      <c r="O354" s="164" t="s">
        <v>33</v>
      </c>
      <c r="P354" s="165"/>
      <c r="Q354" s="169" t="s">
        <v>32</v>
      </c>
      <c r="R354" s="170"/>
      <c r="S354" s="170"/>
      <c r="T354" s="171"/>
      <c r="U354" s="169" t="s">
        <v>32</v>
      </c>
      <c r="V354" s="170"/>
      <c r="W354" s="170"/>
      <c r="X354" s="171"/>
      <c r="Y354" s="169" t="s">
        <v>32</v>
      </c>
      <c r="Z354" s="170"/>
      <c r="AA354" s="170"/>
      <c r="AB354" s="171"/>
      <c r="AC354" s="169" t="s">
        <v>28</v>
      </c>
      <c r="AD354" s="170"/>
      <c r="AF354" s="53"/>
    </row>
    <row r="355" spans="1:32" x14ac:dyDescent="0.2">
      <c r="A355" s="40"/>
      <c r="B355" s="35" t="s">
        <v>29</v>
      </c>
      <c r="C355" s="35"/>
      <c r="D355" s="35"/>
      <c r="E355" s="35"/>
      <c r="F355" s="163" t="s">
        <v>0</v>
      </c>
      <c r="G355" s="163"/>
      <c r="H355" s="163"/>
      <c r="I355" s="163" t="s">
        <v>14</v>
      </c>
      <c r="J355" s="163"/>
      <c r="K355" s="163" t="s">
        <v>30</v>
      </c>
      <c r="L355" s="163"/>
      <c r="M355" s="163" t="s">
        <v>15</v>
      </c>
      <c r="N355" s="163"/>
      <c r="O355" s="164" t="s">
        <v>1</v>
      </c>
      <c r="P355" s="165"/>
      <c r="Q355" s="163" t="s">
        <v>31</v>
      </c>
      <c r="R355" s="163"/>
      <c r="S355" s="163" t="s">
        <v>32</v>
      </c>
      <c r="T355" s="165"/>
      <c r="U355" s="164" t="s">
        <v>31</v>
      </c>
      <c r="V355" s="163"/>
      <c r="W355" s="163" t="s">
        <v>32</v>
      </c>
      <c r="X355" s="165"/>
      <c r="Y355" s="164" t="s">
        <v>31</v>
      </c>
      <c r="Z355" s="163"/>
      <c r="AA355" s="163" t="s">
        <v>32</v>
      </c>
      <c r="AB355" s="165"/>
      <c r="AC355" s="164" t="s">
        <v>15</v>
      </c>
      <c r="AD355" s="163"/>
      <c r="AF355" s="53"/>
    </row>
    <row r="356" spans="1:32" x14ac:dyDescent="0.2">
      <c r="A356" s="40"/>
      <c r="B356" s="123"/>
      <c r="C356" s="123"/>
      <c r="D356" s="123"/>
      <c r="E356" s="123"/>
      <c r="F356" s="166" t="s">
        <v>19</v>
      </c>
      <c r="G356" s="166"/>
      <c r="H356" s="166"/>
      <c r="I356" s="166"/>
      <c r="J356" s="166"/>
      <c r="K356" s="166" t="s">
        <v>19</v>
      </c>
      <c r="L356" s="166"/>
      <c r="M356" s="166" t="s">
        <v>19</v>
      </c>
      <c r="N356" s="166"/>
      <c r="O356" s="167" t="s">
        <v>19</v>
      </c>
      <c r="P356" s="168"/>
      <c r="Q356" s="166" t="s">
        <v>19</v>
      </c>
      <c r="R356" s="166"/>
      <c r="S356" s="166" t="s">
        <v>19</v>
      </c>
      <c r="T356" s="168"/>
      <c r="U356" s="167" t="s">
        <v>19</v>
      </c>
      <c r="V356" s="166"/>
      <c r="W356" s="166" t="s">
        <v>19</v>
      </c>
      <c r="X356" s="168"/>
      <c r="Y356" s="167" t="s">
        <v>19</v>
      </c>
      <c r="Z356" s="166"/>
      <c r="AA356" s="166" t="s">
        <v>19</v>
      </c>
      <c r="AB356" s="168"/>
      <c r="AC356" s="167" t="s">
        <v>19</v>
      </c>
      <c r="AD356" s="166"/>
      <c r="AF356" s="53"/>
    </row>
    <row r="357" spans="1:32" x14ac:dyDescent="0.2">
      <c r="A357" s="40"/>
      <c r="B357" s="103"/>
      <c r="C357" s="103"/>
      <c r="D357" s="103"/>
      <c r="E357" s="103"/>
      <c r="F357" s="103"/>
      <c r="G357" s="124"/>
      <c r="H357" s="124"/>
      <c r="I357" s="124"/>
      <c r="J357" s="124"/>
      <c r="K357" s="124"/>
      <c r="L357" s="124"/>
      <c r="M357" s="124"/>
      <c r="N357" s="124"/>
      <c r="O357" s="125"/>
      <c r="P357" s="126"/>
      <c r="Q357" s="124"/>
      <c r="R357" s="124"/>
      <c r="S357" s="124"/>
      <c r="T357" s="126"/>
      <c r="U357" s="125"/>
      <c r="V357" s="124"/>
      <c r="W357" s="124"/>
      <c r="X357" s="126"/>
      <c r="Y357" s="125"/>
      <c r="Z357" s="124"/>
      <c r="AA357" s="124"/>
      <c r="AB357" s="126"/>
      <c r="AC357" s="124"/>
      <c r="AD357" s="124"/>
      <c r="AF357" s="53"/>
    </row>
    <row r="358" spans="1:32" x14ac:dyDescent="0.2">
      <c r="A358" s="127">
        <v>28</v>
      </c>
      <c r="B358" s="128" t="str">
        <f t="shared" ref="B358:B364" si="350">B344</f>
        <v>Left Edge of Deck</v>
      </c>
      <c r="C358" s="128"/>
      <c r="D358" s="35"/>
      <c r="E358" s="35"/>
      <c r="F358" s="154">
        <f>VLOOKUP(B358,'Deck Elevations'!$B$8:$AE$14,'Vertical Curve'!A358,FALSE)</f>
        <v>740.71</v>
      </c>
      <c r="G358" s="154"/>
      <c r="H358" s="154"/>
      <c r="I358" s="155" t="str">
        <f>IF(F358&lt;Y$12,"A",IF(AND(F358&gt;=S$13,F358&lt;=Y$13),"B",IF(AND(F358&gt;=S$14,F358&lt;=Y$14),"C",IF(AND(F358&gt;=S$15,F358&lt;=Y$15),"D","E"))))</f>
        <v>C</v>
      </c>
      <c r="J358" s="155"/>
      <c r="K358" s="156">
        <f>F358-VLOOKUP(I358,$B$12:$AD$16,18,FALSE)</f>
        <v>376.71000000000004</v>
      </c>
      <c r="L358" s="156"/>
      <c r="M358" s="156">
        <f t="shared" ref="M358:M364" si="351">IF(I358="A",V$12+M$12*K358,IF(I358="B",(P$13-M$13)/(2*J$13)*(K358)^2+M$13*K358+V$13,IF(I358="C",V$14+M$14*K358,IF(I358="D",(P$15-M$15)/(2*J$15)*(K358)^2+M$15*K358+V$15,IF(I358="E",V$16+M$16*K358,"Error!")))))</f>
        <v>684.45910820895517</v>
      </c>
      <c r="N358" s="156"/>
      <c r="O358" s="157">
        <f>VLOOKUP(B358,'Deck Elevations'!$B$21:$AG$27,'Vertical Curve'!A358,FALSE)</f>
        <v>-5.916666666666667</v>
      </c>
      <c r="P358" s="158"/>
      <c r="Q358" s="159">
        <f>IF(O358&gt;=-4.75,O358,-4.75)</f>
        <v>-4.75</v>
      </c>
      <c r="R358" s="160"/>
      <c r="S358" s="161">
        <v>0.02</v>
      </c>
      <c r="T358" s="162"/>
      <c r="U358" s="159">
        <f t="shared" ref="U358:U360" si="352">IF(O358&gt;=-4.75,0,O358+4.75)</f>
        <v>-1.166666666666667</v>
      </c>
      <c r="V358" s="160"/>
      <c r="W358" s="161">
        <v>0</v>
      </c>
      <c r="X358" s="162"/>
      <c r="Y358" s="159">
        <v>0</v>
      </c>
      <c r="Z358" s="160"/>
      <c r="AA358" s="161">
        <v>0</v>
      </c>
      <c r="AB358" s="162"/>
      <c r="AC358" s="157">
        <f>M358+Q358*S358+U358*W358+Y358*AA358</f>
        <v>684.36410820895514</v>
      </c>
      <c r="AD358" s="156"/>
      <c r="AF358" s="53"/>
    </row>
    <row r="359" spans="1:32" x14ac:dyDescent="0.2">
      <c r="A359" s="127">
        <v>28</v>
      </c>
      <c r="B359" s="128" t="str">
        <f t="shared" si="350"/>
        <v>Left Toe of Curb</v>
      </c>
      <c r="C359" s="128"/>
      <c r="D359" s="35"/>
      <c r="E359" s="40"/>
      <c r="F359" s="154">
        <f>VLOOKUP(B359,'Deck Elevations'!$B$8:$AE$14,'Vertical Curve'!A359,FALSE)</f>
        <v>740.71</v>
      </c>
      <c r="G359" s="154"/>
      <c r="H359" s="154"/>
      <c r="I359" s="155" t="str">
        <f t="shared" ref="I359:I364" si="353">IF(F359&lt;Y$12,"A",IF(AND(F359&gt;=S$13,F359&lt;=Y$13),"B",IF(AND(F359&gt;=S$14,F359&lt;=Y$14),"C",IF(AND(F359&gt;=S$15,F359&lt;=Y$15),"D","E"))))</f>
        <v>C</v>
      </c>
      <c r="J359" s="155"/>
      <c r="K359" s="156">
        <f t="shared" ref="K359:K364" si="354">F359-VLOOKUP(I359,$B$12:$AD$16,18,FALSE)</f>
        <v>376.71000000000004</v>
      </c>
      <c r="L359" s="156"/>
      <c r="M359" s="156">
        <f t="shared" si="351"/>
        <v>684.45910820895517</v>
      </c>
      <c r="N359" s="156"/>
      <c r="O359" s="157">
        <f>VLOOKUP(B359,'Deck Elevations'!$B$21:$AG$27,'Vertical Curve'!A359,FALSE)</f>
        <v>-4.75</v>
      </c>
      <c r="P359" s="158"/>
      <c r="Q359" s="159">
        <f t="shared" ref="Q359:Q360" si="355">IF(O359&gt;=-4.75,O359,-4.75)</f>
        <v>-4.75</v>
      </c>
      <c r="R359" s="160"/>
      <c r="S359" s="161">
        <v>0.02</v>
      </c>
      <c r="T359" s="162"/>
      <c r="U359" s="159">
        <f t="shared" si="352"/>
        <v>0</v>
      </c>
      <c r="V359" s="160"/>
      <c r="W359" s="161">
        <v>0</v>
      </c>
      <c r="X359" s="162"/>
      <c r="Y359" s="159">
        <v>0</v>
      </c>
      <c r="Z359" s="160"/>
      <c r="AA359" s="161">
        <v>0</v>
      </c>
      <c r="AB359" s="162"/>
      <c r="AC359" s="157">
        <f t="shared" ref="AC359:AC364" si="356">M359+Q359*S359+U359*W359+Y359*AA359</f>
        <v>684.36410820895514</v>
      </c>
      <c r="AD359" s="156"/>
      <c r="AF359" s="53"/>
    </row>
    <row r="360" spans="1:32" x14ac:dyDescent="0.2">
      <c r="A360" s="127">
        <v>28</v>
      </c>
      <c r="B360" s="128" t="str">
        <f t="shared" si="350"/>
        <v>Beam 1</v>
      </c>
      <c r="C360" s="128"/>
      <c r="D360" s="35"/>
      <c r="E360" s="35"/>
      <c r="F360" s="154">
        <f>VLOOKUP(B360,'Deck Elevations'!$B$8:$AE$14,'Vertical Curve'!A360,FALSE)</f>
        <v>740.71</v>
      </c>
      <c r="G360" s="154"/>
      <c r="H360" s="154"/>
      <c r="I360" s="155" t="str">
        <f t="shared" si="353"/>
        <v>C</v>
      </c>
      <c r="J360" s="155"/>
      <c r="K360" s="156">
        <f t="shared" si="354"/>
        <v>376.71000000000004</v>
      </c>
      <c r="L360" s="156"/>
      <c r="M360" s="156">
        <f t="shared" si="351"/>
        <v>684.45910820895517</v>
      </c>
      <c r="N360" s="156"/>
      <c r="O360" s="157">
        <f>VLOOKUP(B360,'Deck Elevations'!$B$21:$AG$27,'Vertical Curve'!A360,FALSE)</f>
        <v>-3</v>
      </c>
      <c r="P360" s="158"/>
      <c r="Q360" s="159">
        <f t="shared" si="355"/>
        <v>-3</v>
      </c>
      <c r="R360" s="160"/>
      <c r="S360" s="161">
        <v>0.02</v>
      </c>
      <c r="T360" s="162"/>
      <c r="U360" s="159">
        <f t="shared" si="352"/>
        <v>0</v>
      </c>
      <c r="V360" s="160"/>
      <c r="W360" s="161">
        <v>0</v>
      </c>
      <c r="X360" s="162"/>
      <c r="Y360" s="159">
        <v>0</v>
      </c>
      <c r="Z360" s="160"/>
      <c r="AA360" s="161">
        <v>0</v>
      </c>
      <c r="AB360" s="162"/>
      <c r="AC360" s="157">
        <f t="shared" si="356"/>
        <v>684.39910820895523</v>
      </c>
      <c r="AD360" s="156"/>
      <c r="AF360" s="53"/>
    </row>
    <row r="361" spans="1:32" x14ac:dyDescent="0.2">
      <c r="A361" s="127">
        <v>28</v>
      </c>
      <c r="B361" s="128" t="str">
        <f t="shared" si="350"/>
        <v>Profile Grade</v>
      </c>
      <c r="C361" s="128"/>
      <c r="D361" s="35"/>
      <c r="E361" s="40"/>
      <c r="F361" s="154">
        <f>VLOOKUP(B361,'Deck Elevations'!$B$8:$AE$14,'Vertical Curve'!A361,FALSE)</f>
        <v>740.71</v>
      </c>
      <c r="G361" s="154"/>
      <c r="H361" s="154"/>
      <c r="I361" s="155" t="str">
        <f t="shared" si="353"/>
        <v>C</v>
      </c>
      <c r="J361" s="155"/>
      <c r="K361" s="156">
        <f t="shared" si="354"/>
        <v>376.71000000000004</v>
      </c>
      <c r="L361" s="156"/>
      <c r="M361" s="156">
        <f t="shared" si="351"/>
        <v>684.45910820895517</v>
      </c>
      <c r="N361" s="158"/>
      <c r="O361" s="157">
        <f>VLOOKUP(B361,'Deck Elevations'!$B$21:$AG$27,'Vertical Curve'!A361,FALSE)</f>
        <v>0</v>
      </c>
      <c r="P361" s="158"/>
      <c r="Q361" s="159">
        <f t="shared" ref="Q361" si="357">O361</f>
        <v>0</v>
      </c>
      <c r="R361" s="160"/>
      <c r="S361" s="161">
        <v>0</v>
      </c>
      <c r="T361" s="162"/>
      <c r="U361" s="159">
        <v>0</v>
      </c>
      <c r="V361" s="160"/>
      <c r="W361" s="161">
        <v>0</v>
      </c>
      <c r="X361" s="162"/>
      <c r="Y361" s="159">
        <v>0</v>
      </c>
      <c r="Z361" s="160"/>
      <c r="AA361" s="161">
        <v>0</v>
      </c>
      <c r="AB361" s="162"/>
      <c r="AC361" s="157">
        <f t="shared" si="356"/>
        <v>684.45910820895517</v>
      </c>
      <c r="AD361" s="156"/>
      <c r="AF361" s="53"/>
    </row>
    <row r="362" spans="1:32" x14ac:dyDescent="0.2">
      <c r="A362" s="127">
        <v>28</v>
      </c>
      <c r="B362" s="128" t="str">
        <f t="shared" si="350"/>
        <v>Beam 2</v>
      </c>
      <c r="F362" s="154">
        <f>VLOOKUP(B362,'Deck Elevations'!$B$8:$AE$14,'Vertical Curve'!A362,FALSE)</f>
        <v>740.71</v>
      </c>
      <c r="G362" s="154"/>
      <c r="H362" s="154"/>
      <c r="I362" s="155" t="str">
        <f t="shared" si="353"/>
        <v>C</v>
      </c>
      <c r="J362" s="155"/>
      <c r="K362" s="156">
        <f t="shared" si="354"/>
        <v>376.71000000000004</v>
      </c>
      <c r="L362" s="156"/>
      <c r="M362" s="156">
        <f t="shared" si="351"/>
        <v>684.45910820895517</v>
      </c>
      <c r="N362" s="158"/>
      <c r="O362" s="157">
        <f>VLOOKUP(B362,'Deck Elevations'!$B$21:$AG$27,'Vertical Curve'!A362,FALSE)</f>
        <v>3</v>
      </c>
      <c r="P362" s="158"/>
      <c r="Q362" s="159">
        <f>IF(O362&lt;=4.75,O362,4.75)</f>
        <v>3</v>
      </c>
      <c r="R362" s="160"/>
      <c r="S362" s="161">
        <v>-0.02</v>
      </c>
      <c r="T362" s="162"/>
      <c r="U362" s="159">
        <f t="shared" ref="U362:U364" si="358">IF(O362&lt;=4.75,0,O362-4.75)</f>
        <v>0</v>
      </c>
      <c r="V362" s="160"/>
      <c r="W362" s="161">
        <v>0</v>
      </c>
      <c r="X362" s="162"/>
      <c r="Y362" s="159">
        <v>0</v>
      </c>
      <c r="Z362" s="160"/>
      <c r="AA362" s="161">
        <v>0</v>
      </c>
      <c r="AB362" s="162"/>
      <c r="AC362" s="157">
        <f t="shared" si="356"/>
        <v>684.39910820895523</v>
      </c>
      <c r="AD362" s="156"/>
      <c r="AF362" s="53"/>
    </row>
    <row r="363" spans="1:32" x14ac:dyDescent="0.2">
      <c r="A363" s="127">
        <v>28</v>
      </c>
      <c r="B363" s="128" t="str">
        <f t="shared" si="350"/>
        <v>Right Toe of Curb</v>
      </c>
      <c r="F363" s="154">
        <f>VLOOKUP(B363,'Deck Elevations'!$B$8:$AE$14,'Vertical Curve'!A363,FALSE)</f>
        <v>740.71</v>
      </c>
      <c r="G363" s="154"/>
      <c r="H363" s="154"/>
      <c r="I363" s="155" t="str">
        <f t="shared" si="353"/>
        <v>C</v>
      </c>
      <c r="J363" s="155"/>
      <c r="K363" s="156">
        <f t="shared" si="354"/>
        <v>376.71000000000004</v>
      </c>
      <c r="L363" s="156"/>
      <c r="M363" s="156">
        <f t="shared" si="351"/>
        <v>684.45910820895517</v>
      </c>
      <c r="N363" s="158"/>
      <c r="O363" s="157">
        <f>VLOOKUP(B363,'Deck Elevations'!$B$21:$AG$27,'Vertical Curve'!A363,FALSE)</f>
        <v>4.75</v>
      </c>
      <c r="P363" s="158"/>
      <c r="Q363" s="159">
        <f t="shared" ref="Q363:Q364" si="359">IF(O363&lt;=4.75,O363,4.75)</f>
        <v>4.75</v>
      </c>
      <c r="R363" s="160"/>
      <c r="S363" s="161">
        <v>-0.02</v>
      </c>
      <c r="T363" s="162"/>
      <c r="U363" s="159">
        <f t="shared" si="358"/>
        <v>0</v>
      </c>
      <c r="V363" s="160"/>
      <c r="W363" s="161">
        <v>0</v>
      </c>
      <c r="X363" s="162"/>
      <c r="Y363" s="159">
        <v>0</v>
      </c>
      <c r="Z363" s="160"/>
      <c r="AA363" s="161">
        <v>0</v>
      </c>
      <c r="AB363" s="162"/>
      <c r="AC363" s="157">
        <f t="shared" si="356"/>
        <v>684.36410820895514</v>
      </c>
      <c r="AD363" s="156"/>
      <c r="AF363" s="53"/>
    </row>
    <row r="364" spans="1:32" x14ac:dyDescent="0.2">
      <c r="A364" s="127">
        <v>28</v>
      </c>
      <c r="B364" s="128" t="str">
        <f t="shared" si="350"/>
        <v>Right Edge of Deck</v>
      </c>
      <c r="F364" s="154">
        <f>VLOOKUP(B364,'Deck Elevations'!$B$8:$AE$14,'Vertical Curve'!A364,FALSE)</f>
        <v>740.71</v>
      </c>
      <c r="G364" s="154"/>
      <c r="H364" s="154"/>
      <c r="I364" s="155" t="str">
        <f t="shared" si="353"/>
        <v>C</v>
      </c>
      <c r="J364" s="155"/>
      <c r="K364" s="156">
        <f t="shared" si="354"/>
        <v>376.71000000000004</v>
      </c>
      <c r="L364" s="156"/>
      <c r="M364" s="156">
        <f t="shared" si="351"/>
        <v>684.45910820895517</v>
      </c>
      <c r="N364" s="158"/>
      <c r="O364" s="157">
        <f>VLOOKUP(B364,'Deck Elevations'!$B$21:$AG$27,'Vertical Curve'!A364,FALSE)</f>
        <v>5.916666666666667</v>
      </c>
      <c r="P364" s="158"/>
      <c r="Q364" s="159">
        <f t="shared" si="359"/>
        <v>4.75</v>
      </c>
      <c r="R364" s="160"/>
      <c r="S364" s="161">
        <v>-0.02</v>
      </c>
      <c r="T364" s="162"/>
      <c r="U364" s="159">
        <f t="shared" si="358"/>
        <v>1.166666666666667</v>
      </c>
      <c r="V364" s="160"/>
      <c r="W364" s="161">
        <v>0</v>
      </c>
      <c r="X364" s="162"/>
      <c r="Y364" s="159">
        <v>0</v>
      </c>
      <c r="Z364" s="160"/>
      <c r="AA364" s="161">
        <v>0</v>
      </c>
      <c r="AB364" s="162"/>
      <c r="AC364" s="156">
        <f t="shared" si="356"/>
        <v>684.36410820895514</v>
      </c>
      <c r="AD364" s="156"/>
      <c r="AF364" s="53"/>
    </row>
    <row r="365" spans="1:32" x14ac:dyDescent="0.2">
      <c r="AF365" s="53"/>
    </row>
    <row r="366" spans="1:32" x14ac:dyDescent="0.2">
      <c r="A366" s="40"/>
      <c r="B366" s="120" t="s">
        <v>170</v>
      </c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1"/>
      <c r="W366" s="121"/>
      <c r="X366" s="121"/>
      <c r="Y366" s="121"/>
      <c r="Z366" s="121"/>
      <c r="AA366" s="121"/>
      <c r="AB366" s="121"/>
      <c r="AC366" s="121"/>
      <c r="AD366" s="121"/>
      <c r="AF366" s="53"/>
    </row>
    <row r="367" spans="1:32" x14ac:dyDescent="0.2">
      <c r="A367" s="40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  <c r="AC367" s="122"/>
      <c r="AD367" s="122"/>
      <c r="AF367" s="53"/>
    </row>
    <row r="368" spans="1:32" x14ac:dyDescent="0.2">
      <c r="A368" s="40"/>
      <c r="B368" s="40"/>
      <c r="C368" s="35"/>
      <c r="D368" s="35"/>
      <c r="E368" s="35"/>
      <c r="F368" s="35"/>
      <c r="G368" s="163"/>
      <c r="H368" s="163"/>
      <c r="I368" s="163"/>
      <c r="J368" s="163"/>
      <c r="K368" s="163" t="s">
        <v>26</v>
      </c>
      <c r="L368" s="163"/>
      <c r="M368" s="163" t="s">
        <v>27</v>
      </c>
      <c r="N368" s="163"/>
      <c r="O368" s="164" t="s">
        <v>33</v>
      </c>
      <c r="P368" s="165"/>
      <c r="Q368" s="169" t="s">
        <v>32</v>
      </c>
      <c r="R368" s="170"/>
      <c r="S368" s="170"/>
      <c r="T368" s="171"/>
      <c r="U368" s="169" t="s">
        <v>32</v>
      </c>
      <c r="V368" s="170"/>
      <c r="W368" s="170"/>
      <c r="X368" s="171"/>
      <c r="Y368" s="169" t="s">
        <v>32</v>
      </c>
      <c r="Z368" s="170"/>
      <c r="AA368" s="170"/>
      <c r="AB368" s="171"/>
      <c r="AC368" s="169" t="s">
        <v>28</v>
      </c>
      <c r="AD368" s="170"/>
      <c r="AF368" s="53"/>
    </row>
    <row r="369" spans="1:32" x14ac:dyDescent="0.2">
      <c r="A369" s="40"/>
      <c r="B369" s="35" t="s">
        <v>29</v>
      </c>
      <c r="C369" s="35"/>
      <c r="D369" s="35"/>
      <c r="E369" s="35"/>
      <c r="F369" s="163" t="s">
        <v>0</v>
      </c>
      <c r="G369" s="163"/>
      <c r="H369" s="163"/>
      <c r="I369" s="163" t="s">
        <v>14</v>
      </c>
      <c r="J369" s="163"/>
      <c r="K369" s="163" t="s">
        <v>30</v>
      </c>
      <c r="L369" s="163"/>
      <c r="M369" s="163" t="s">
        <v>15</v>
      </c>
      <c r="N369" s="163"/>
      <c r="O369" s="164" t="s">
        <v>1</v>
      </c>
      <c r="P369" s="165"/>
      <c r="Q369" s="163" t="s">
        <v>31</v>
      </c>
      <c r="R369" s="163"/>
      <c r="S369" s="163" t="s">
        <v>32</v>
      </c>
      <c r="T369" s="165"/>
      <c r="U369" s="164" t="s">
        <v>31</v>
      </c>
      <c r="V369" s="163"/>
      <c r="W369" s="163" t="s">
        <v>32</v>
      </c>
      <c r="X369" s="165"/>
      <c r="Y369" s="164" t="s">
        <v>31</v>
      </c>
      <c r="Z369" s="163"/>
      <c r="AA369" s="163" t="s">
        <v>32</v>
      </c>
      <c r="AB369" s="165"/>
      <c r="AC369" s="164" t="s">
        <v>15</v>
      </c>
      <c r="AD369" s="163"/>
      <c r="AF369" s="53"/>
    </row>
    <row r="370" spans="1:32" x14ac:dyDescent="0.2">
      <c r="A370" s="40"/>
      <c r="B370" s="123"/>
      <c r="C370" s="123"/>
      <c r="D370" s="123"/>
      <c r="E370" s="123"/>
      <c r="F370" s="166" t="s">
        <v>19</v>
      </c>
      <c r="G370" s="166"/>
      <c r="H370" s="166"/>
      <c r="I370" s="166"/>
      <c r="J370" s="166"/>
      <c r="K370" s="166" t="s">
        <v>19</v>
      </c>
      <c r="L370" s="166"/>
      <c r="M370" s="166" t="s">
        <v>19</v>
      </c>
      <c r="N370" s="166"/>
      <c r="O370" s="167" t="s">
        <v>19</v>
      </c>
      <c r="P370" s="168"/>
      <c r="Q370" s="166" t="s">
        <v>19</v>
      </c>
      <c r="R370" s="166"/>
      <c r="S370" s="166" t="s">
        <v>19</v>
      </c>
      <c r="T370" s="168"/>
      <c r="U370" s="167" t="s">
        <v>19</v>
      </c>
      <c r="V370" s="166"/>
      <c r="W370" s="166" t="s">
        <v>19</v>
      </c>
      <c r="X370" s="168"/>
      <c r="Y370" s="167" t="s">
        <v>19</v>
      </c>
      <c r="Z370" s="166"/>
      <c r="AA370" s="166" t="s">
        <v>19</v>
      </c>
      <c r="AB370" s="168"/>
      <c r="AC370" s="167" t="s">
        <v>19</v>
      </c>
      <c r="AD370" s="166"/>
      <c r="AF370" s="53"/>
    </row>
    <row r="371" spans="1:32" x14ac:dyDescent="0.2">
      <c r="A371" s="40"/>
      <c r="B371" s="103"/>
      <c r="C371" s="103"/>
      <c r="D371" s="103"/>
      <c r="E371" s="103"/>
      <c r="F371" s="103"/>
      <c r="G371" s="124"/>
      <c r="H371" s="124"/>
      <c r="I371" s="124"/>
      <c r="J371" s="124"/>
      <c r="K371" s="124"/>
      <c r="L371" s="124"/>
      <c r="M371" s="124"/>
      <c r="N371" s="124"/>
      <c r="O371" s="125"/>
      <c r="P371" s="126"/>
      <c r="Q371" s="124"/>
      <c r="R371" s="124"/>
      <c r="S371" s="124"/>
      <c r="T371" s="126"/>
      <c r="U371" s="125"/>
      <c r="V371" s="124"/>
      <c r="W371" s="124"/>
      <c r="X371" s="126"/>
      <c r="Y371" s="125"/>
      <c r="Z371" s="124"/>
      <c r="AA371" s="124"/>
      <c r="AB371" s="126"/>
      <c r="AC371" s="124"/>
      <c r="AD371" s="124"/>
      <c r="AF371" s="53"/>
    </row>
    <row r="372" spans="1:32" x14ac:dyDescent="0.2">
      <c r="A372" s="127">
        <v>29</v>
      </c>
      <c r="B372" s="128" t="str">
        <f t="shared" ref="B372:B378" si="360">B358</f>
        <v>Left Edge of Deck</v>
      </c>
      <c r="C372" s="128"/>
      <c r="D372" s="35"/>
      <c r="E372" s="35"/>
      <c r="F372" s="154">
        <f>VLOOKUP(B372,'Deck Elevations'!$B$8:$AE$14,'Vertical Curve'!A372,FALSE)</f>
        <v>752.71</v>
      </c>
      <c r="G372" s="154"/>
      <c r="H372" s="154"/>
      <c r="I372" s="155" t="str">
        <f>IF(F372&lt;Y$12,"A",IF(AND(F372&gt;=S$13,F372&lt;=Y$13),"B",IF(AND(F372&gt;=S$14,F372&lt;=Y$14),"C",IF(AND(F372&gt;=S$15,F372&lt;=Y$15),"D","E"))))</f>
        <v>C</v>
      </c>
      <c r="J372" s="155"/>
      <c r="K372" s="156">
        <f>F372-VLOOKUP(I372,$B$12:$AD$16,18,FALSE)</f>
        <v>388.71000000000004</v>
      </c>
      <c r="L372" s="156"/>
      <c r="M372" s="156">
        <f t="shared" ref="M372:M378" si="361">IF(I372="A",V$12+M$12*K372,IF(I372="B",(P$13-M$13)/(2*J$13)*(K372)^2+M$13*K372+V$13,IF(I372="C",V$14+M$14*K372,IF(I372="D",(P$15-M$15)/(2*J$15)*(K372)^2+M$15*K372+V$15,IF(I372="E",V$16+M$16*K372,"Error!")))))</f>
        <v>684.47851119402981</v>
      </c>
      <c r="N372" s="156"/>
      <c r="O372" s="157">
        <f>VLOOKUP(B372,'Deck Elevations'!$B$21:$AG$27,'Vertical Curve'!A372,FALSE)</f>
        <v>-5.916666666666667</v>
      </c>
      <c r="P372" s="158"/>
      <c r="Q372" s="159">
        <f>IF(O372&gt;=-4.75,O372,-4.75)</f>
        <v>-4.75</v>
      </c>
      <c r="R372" s="160"/>
      <c r="S372" s="161">
        <v>0.02</v>
      </c>
      <c r="T372" s="162"/>
      <c r="U372" s="159">
        <f t="shared" ref="U372:U374" si="362">IF(O372&gt;=-4.75,0,O372+4.75)</f>
        <v>-1.166666666666667</v>
      </c>
      <c r="V372" s="160"/>
      <c r="W372" s="161">
        <v>0</v>
      </c>
      <c r="X372" s="162"/>
      <c r="Y372" s="159">
        <v>0</v>
      </c>
      <c r="Z372" s="160"/>
      <c r="AA372" s="161">
        <v>0</v>
      </c>
      <c r="AB372" s="162"/>
      <c r="AC372" s="157">
        <f>M372+Q372*S372+U372*W372+Y372*AA372</f>
        <v>684.38351119402978</v>
      </c>
      <c r="AD372" s="156"/>
      <c r="AF372" s="53"/>
    </row>
    <row r="373" spans="1:32" x14ac:dyDescent="0.2">
      <c r="A373" s="127">
        <v>29</v>
      </c>
      <c r="B373" s="128" t="str">
        <f t="shared" si="360"/>
        <v>Left Toe of Curb</v>
      </c>
      <c r="C373" s="128"/>
      <c r="D373" s="35"/>
      <c r="E373" s="40"/>
      <c r="F373" s="154">
        <f>VLOOKUP(B373,'Deck Elevations'!$B$8:$AE$14,'Vertical Curve'!A373,FALSE)</f>
        <v>752.71</v>
      </c>
      <c r="G373" s="154"/>
      <c r="H373" s="154"/>
      <c r="I373" s="155" t="str">
        <f t="shared" ref="I373:I378" si="363">IF(F373&lt;Y$12,"A",IF(AND(F373&gt;=S$13,F373&lt;=Y$13),"B",IF(AND(F373&gt;=S$14,F373&lt;=Y$14),"C",IF(AND(F373&gt;=S$15,F373&lt;=Y$15),"D","E"))))</f>
        <v>C</v>
      </c>
      <c r="J373" s="155"/>
      <c r="K373" s="156">
        <f t="shared" ref="K373:K378" si="364">F373-VLOOKUP(I373,$B$12:$AD$16,18,FALSE)</f>
        <v>388.71000000000004</v>
      </c>
      <c r="L373" s="156"/>
      <c r="M373" s="156">
        <f t="shared" si="361"/>
        <v>684.47851119402981</v>
      </c>
      <c r="N373" s="156"/>
      <c r="O373" s="157">
        <f>VLOOKUP(B373,'Deck Elevations'!$B$21:$AG$27,'Vertical Curve'!A373,FALSE)</f>
        <v>-4.75</v>
      </c>
      <c r="P373" s="158"/>
      <c r="Q373" s="159">
        <f t="shared" ref="Q373:Q374" si="365">IF(O373&gt;=-4.75,O373,-4.75)</f>
        <v>-4.75</v>
      </c>
      <c r="R373" s="160"/>
      <c r="S373" s="161">
        <v>0.02</v>
      </c>
      <c r="T373" s="162"/>
      <c r="U373" s="159">
        <f t="shared" si="362"/>
        <v>0</v>
      </c>
      <c r="V373" s="160"/>
      <c r="W373" s="161">
        <v>0</v>
      </c>
      <c r="X373" s="162"/>
      <c r="Y373" s="159">
        <v>0</v>
      </c>
      <c r="Z373" s="160"/>
      <c r="AA373" s="161">
        <v>0</v>
      </c>
      <c r="AB373" s="162"/>
      <c r="AC373" s="157">
        <f t="shared" ref="AC373:AC378" si="366">M373+Q373*S373+U373*W373+Y373*AA373</f>
        <v>684.38351119402978</v>
      </c>
      <c r="AD373" s="156"/>
      <c r="AF373" s="53"/>
    </row>
    <row r="374" spans="1:32" x14ac:dyDescent="0.2">
      <c r="A374" s="127">
        <v>29</v>
      </c>
      <c r="B374" s="128" t="str">
        <f t="shared" si="360"/>
        <v>Beam 1</v>
      </c>
      <c r="C374" s="128"/>
      <c r="D374" s="35"/>
      <c r="E374" s="40"/>
      <c r="F374" s="154">
        <f>VLOOKUP(B374,'Deck Elevations'!$B$8:$AE$14,'Vertical Curve'!A374,FALSE)</f>
        <v>752.71</v>
      </c>
      <c r="G374" s="154"/>
      <c r="H374" s="154"/>
      <c r="I374" s="155" t="str">
        <f t="shared" si="363"/>
        <v>C</v>
      </c>
      <c r="J374" s="155"/>
      <c r="K374" s="156">
        <f t="shared" si="364"/>
        <v>388.71000000000004</v>
      </c>
      <c r="L374" s="156"/>
      <c r="M374" s="156">
        <f t="shared" si="361"/>
        <v>684.47851119402981</v>
      </c>
      <c r="N374" s="156"/>
      <c r="O374" s="157">
        <f>VLOOKUP(B374,'Deck Elevations'!$B$21:$AG$27,'Vertical Curve'!A374,FALSE)</f>
        <v>-3</v>
      </c>
      <c r="P374" s="158"/>
      <c r="Q374" s="159">
        <f t="shared" si="365"/>
        <v>-3</v>
      </c>
      <c r="R374" s="160"/>
      <c r="S374" s="161">
        <v>0.02</v>
      </c>
      <c r="T374" s="162"/>
      <c r="U374" s="159">
        <f t="shared" si="362"/>
        <v>0</v>
      </c>
      <c r="V374" s="160"/>
      <c r="W374" s="161">
        <v>0</v>
      </c>
      <c r="X374" s="162"/>
      <c r="Y374" s="159">
        <v>0</v>
      </c>
      <c r="Z374" s="160"/>
      <c r="AA374" s="161">
        <v>0</v>
      </c>
      <c r="AB374" s="162"/>
      <c r="AC374" s="157">
        <f t="shared" si="366"/>
        <v>684.41851119402986</v>
      </c>
      <c r="AD374" s="156"/>
      <c r="AF374" s="53"/>
    </row>
    <row r="375" spans="1:32" x14ac:dyDescent="0.2">
      <c r="A375" s="127">
        <v>29</v>
      </c>
      <c r="B375" s="128" t="str">
        <f t="shared" si="360"/>
        <v>Profile Grade</v>
      </c>
      <c r="C375" s="128"/>
      <c r="D375" s="35"/>
      <c r="E375" s="40"/>
      <c r="F375" s="154">
        <f>VLOOKUP(B375,'Deck Elevations'!$B$8:$AE$14,'Vertical Curve'!A375,FALSE)</f>
        <v>752.71</v>
      </c>
      <c r="G375" s="154"/>
      <c r="H375" s="154"/>
      <c r="I375" s="155" t="str">
        <f t="shared" si="363"/>
        <v>C</v>
      </c>
      <c r="J375" s="155"/>
      <c r="K375" s="156">
        <f t="shared" si="364"/>
        <v>388.71000000000004</v>
      </c>
      <c r="L375" s="156"/>
      <c r="M375" s="156">
        <f t="shared" si="361"/>
        <v>684.47851119402981</v>
      </c>
      <c r="N375" s="156"/>
      <c r="O375" s="157">
        <f>VLOOKUP(B375,'Deck Elevations'!$B$21:$AG$27,'Vertical Curve'!A375,FALSE)</f>
        <v>0</v>
      </c>
      <c r="P375" s="158"/>
      <c r="Q375" s="159">
        <f t="shared" ref="Q375" si="367">O375</f>
        <v>0</v>
      </c>
      <c r="R375" s="160"/>
      <c r="S375" s="161">
        <v>0</v>
      </c>
      <c r="T375" s="162"/>
      <c r="U375" s="159">
        <v>0</v>
      </c>
      <c r="V375" s="160"/>
      <c r="W375" s="161">
        <v>0</v>
      </c>
      <c r="X375" s="162"/>
      <c r="Y375" s="159">
        <v>0</v>
      </c>
      <c r="Z375" s="160"/>
      <c r="AA375" s="161">
        <v>0</v>
      </c>
      <c r="AB375" s="162"/>
      <c r="AC375" s="157">
        <f t="shared" si="366"/>
        <v>684.47851119402981</v>
      </c>
      <c r="AD375" s="156"/>
      <c r="AF375" s="53"/>
    </row>
    <row r="376" spans="1:32" x14ac:dyDescent="0.2">
      <c r="A376" s="127">
        <v>29</v>
      </c>
      <c r="B376" s="128" t="str">
        <f t="shared" si="360"/>
        <v>Beam 2</v>
      </c>
      <c r="F376" s="154">
        <f>VLOOKUP(B376,'Deck Elevations'!$B$8:$AE$14,'Vertical Curve'!A376,FALSE)</f>
        <v>752.71</v>
      </c>
      <c r="G376" s="154"/>
      <c r="H376" s="154"/>
      <c r="I376" s="155" t="str">
        <f t="shared" si="363"/>
        <v>C</v>
      </c>
      <c r="J376" s="155"/>
      <c r="K376" s="156">
        <f t="shared" si="364"/>
        <v>388.71000000000004</v>
      </c>
      <c r="L376" s="156"/>
      <c r="M376" s="156">
        <f t="shared" si="361"/>
        <v>684.47851119402981</v>
      </c>
      <c r="N376" s="156"/>
      <c r="O376" s="157">
        <f>VLOOKUP(B376,'Deck Elevations'!$B$21:$AG$27,'Vertical Curve'!A376,FALSE)</f>
        <v>3</v>
      </c>
      <c r="P376" s="158"/>
      <c r="Q376" s="159">
        <f>IF(O376&lt;=4.75,O376,4.75)</f>
        <v>3</v>
      </c>
      <c r="R376" s="160"/>
      <c r="S376" s="161">
        <v>-0.02</v>
      </c>
      <c r="T376" s="162"/>
      <c r="U376" s="159">
        <f t="shared" ref="U376:U378" si="368">IF(O376&lt;=4.75,0,O376-4.75)</f>
        <v>0</v>
      </c>
      <c r="V376" s="160"/>
      <c r="W376" s="161">
        <v>0</v>
      </c>
      <c r="X376" s="162"/>
      <c r="Y376" s="159">
        <v>0</v>
      </c>
      <c r="Z376" s="160"/>
      <c r="AA376" s="161">
        <v>0</v>
      </c>
      <c r="AB376" s="162"/>
      <c r="AC376" s="157">
        <f t="shared" si="366"/>
        <v>684.41851119402986</v>
      </c>
      <c r="AD376" s="156"/>
      <c r="AF376" s="53"/>
    </row>
    <row r="377" spans="1:32" x14ac:dyDescent="0.2">
      <c r="A377" s="127">
        <v>29</v>
      </c>
      <c r="B377" s="128" t="str">
        <f t="shared" si="360"/>
        <v>Right Toe of Curb</v>
      </c>
      <c r="F377" s="154">
        <f>VLOOKUP(B377,'Deck Elevations'!$B$8:$AE$14,'Vertical Curve'!A377,FALSE)</f>
        <v>752.71</v>
      </c>
      <c r="G377" s="154"/>
      <c r="H377" s="154"/>
      <c r="I377" s="155" t="str">
        <f t="shared" si="363"/>
        <v>C</v>
      </c>
      <c r="J377" s="155"/>
      <c r="K377" s="156">
        <f t="shared" si="364"/>
        <v>388.71000000000004</v>
      </c>
      <c r="L377" s="156"/>
      <c r="M377" s="156">
        <f t="shared" si="361"/>
        <v>684.47851119402981</v>
      </c>
      <c r="N377" s="156"/>
      <c r="O377" s="157">
        <f>VLOOKUP(B377,'Deck Elevations'!$B$21:$AG$27,'Vertical Curve'!A377,FALSE)</f>
        <v>4.75</v>
      </c>
      <c r="P377" s="158"/>
      <c r="Q377" s="159">
        <f t="shared" ref="Q377:Q378" si="369">IF(O377&lt;=4.75,O377,4.75)</f>
        <v>4.75</v>
      </c>
      <c r="R377" s="160"/>
      <c r="S377" s="161">
        <v>-0.02</v>
      </c>
      <c r="T377" s="162"/>
      <c r="U377" s="159">
        <f t="shared" si="368"/>
        <v>0</v>
      </c>
      <c r="V377" s="160"/>
      <c r="W377" s="161">
        <v>0</v>
      </c>
      <c r="X377" s="162"/>
      <c r="Y377" s="159">
        <v>0</v>
      </c>
      <c r="Z377" s="160"/>
      <c r="AA377" s="161">
        <v>0</v>
      </c>
      <c r="AB377" s="162"/>
      <c r="AC377" s="157">
        <f t="shared" si="366"/>
        <v>684.38351119402978</v>
      </c>
      <c r="AD377" s="156"/>
      <c r="AF377" s="53"/>
    </row>
    <row r="378" spans="1:32" x14ac:dyDescent="0.2">
      <c r="A378" s="127">
        <v>29</v>
      </c>
      <c r="B378" s="128" t="str">
        <f t="shared" si="360"/>
        <v>Right Edge of Deck</v>
      </c>
      <c r="F378" s="154">
        <f>VLOOKUP(B378,'Deck Elevations'!$B$8:$AE$14,'Vertical Curve'!A378,FALSE)</f>
        <v>752.71</v>
      </c>
      <c r="G378" s="154"/>
      <c r="H378" s="154"/>
      <c r="I378" s="155" t="str">
        <f t="shared" si="363"/>
        <v>C</v>
      </c>
      <c r="J378" s="155"/>
      <c r="K378" s="156">
        <f t="shared" si="364"/>
        <v>388.71000000000004</v>
      </c>
      <c r="L378" s="156"/>
      <c r="M378" s="156">
        <f t="shared" si="361"/>
        <v>684.47851119402981</v>
      </c>
      <c r="N378" s="156"/>
      <c r="O378" s="157">
        <f>VLOOKUP(B378,'Deck Elevations'!$B$21:$AG$27,'Vertical Curve'!A378,FALSE)</f>
        <v>5.916666666666667</v>
      </c>
      <c r="P378" s="158"/>
      <c r="Q378" s="159">
        <f t="shared" si="369"/>
        <v>4.75</v>
      </c>
      <c r="R378" s="160"/>
      <c r="S378" s="161">
        <v>-0.02</v>
      </c>
      <c r="T378" s="162"/>
      <c r="U378" s="159">
        <f t="shared" si="368"/>
        <v>1.166666666666667</v>
      </c>
      <c r="V378" s="160"/>
      <c r="W378" s="161">
        <v>0</v>
      </c>
      <c r="X378" s="162"/>
      <c r="Y378" s="159">
        <v>0</v>
      </c>
      <c r="Z378" s="160"/>
      <c r="AA378" s="161">
        <v>0</v>
      </c>
      <c r="AB378" s="162"/>
      <c r="AC378" s="156">
        <f t="shared" si="366"/>
        <v>684.38351119402978</v>
      </c>
      <c r="AD378" s="156"/>
      <c r="AF378" s="53"/>
    </row>
    <row r="379" spans="1:32" x14ac:dyDescent="0.2">
      <c r="AF379" s="53"/>
    </row>
    <row r="380" spans="1:32" x14ac:dyDescent="0.2">
      <c r="A380" s="40"/>
      <c r="B380" s="120" t="s">
        <v>55</v>
      </c>
      <c r="C380" s="121"/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21"/>
      <c r="O380" s="121"/>
      <c r="P380" s="121"/>
      <c r="Q380" s="121"/>
      <c r="R380" s="121"/>
      <c r="S380" s="121"/>
      <c r="T380" s="121"/>
      <c r="U380" s="121"/>
      <c r="V380" s="121"/>
      <c r="W380" s="121"/>
      <c r="X380" s="121"/>
      <c r="Y380" s="121"/>
      <c r="Z380" s="121"/>
      <c r="AA380" s="121"/>
      <c r="AB380" s="121"/>
      <c r="AC380" s="121"/>
      <c r="AD380" s="121"/>
      <c r="AF380" s="53"/>
    </row>
    <row r="381" spans="1:32" x14ac:dyDescent="0.2">
      <c r="A381" s="40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  <c r="AC381" s="122"/>
      <c r="AD381" s="122"/>
      <c r="AF381" s="53"/>
    </row>
    <row r="382" spans="1:32" x14ac:dyDescent="0.2">
      <c r="A382" s="40"/>
      <c r="B382" s="40"/>
      <c r="C382" s="35"/>
      <c r="D382" s="35"/>
      <c r="E382" s="35"/>
      <c r="F382" s="35"/>
      <c r="G382" s="163"/>
      <c r="H382" s="163"/>
      <c r="I382" s="163"/>
      <c r="J382" s="163"/>
      <c r="K382" s="163" t="s">
        <v>26</v>
      </c>
      <c r="L382" s="163"/>
      <c r="M382" s="163" t="s">
        <v>27</v>
      </c>
      <c r="N382" s="163"/>
      <c r="O382" s="164" t="s">
        <v>33</v>
      </c>
      <c r="P382" s="165"/>
      <c r="Q382" s="169" t="s">
        <v>32</v>
      </c>
      <c r="R382" s="170"/>
      <c r="S382" s="170"/>
      <c r="T382" s="171"/>
      <c r="U382" s="169" t="s">
        <v>32</v>
      </c>
      <c r="V382" s="170"/>
      <c r="W382" s="170"/>
      <c r="X382" s="171"/>
      <c r="Y382" s="169" t="s">
        <v>32</v>
      </c>
      <c r="Z382" s="170"/>
      <c r="AA382" s="170"/>
      <c r="AB382" s="171"/>
      <c r="AC382" s="169" t="s">
        <v>28</v>
      </c>
      <c r="AD382" s="170"/>
      <c r="AF382" s="53"/>
    </row>
    <row r="383" spans="1:32" x14ac:dyDescent="0.2">
      <c r="A383" s="40"/>
      <c r="B383" s="35" t="s">
        <v>29</v>
      </c>
      <c r="C383" s="35"/>
      <c r="D383" s="35"/>
      <c r="E383" s="35"/>
      <c r="F383" s="163" t="s">
        <v>0</v>
      </c>
      <c r="G383" s="163"/>
      <c r="H383" s="163"/>
      <c r="I383" s="163" t="s">
        <v>14</v>
      </c>
      <c r="J383" s="163"/>
      <c r="K383" s="163" t="s">
        <v>30</v>
      </c>
      <c r="L383" s="163"/>
      <c r="M383" s="163" t="s">
        <v>15</v>
      </c>
      <c r="N383" s="163"/>
      <c r="O383" s="164" t="s">
        <v>1</v>
      </c>
      <c r="P383" s="165"/>
      <c r="Q383" s="163" t="s">
        <v>31</v>
      </c>
      <c r="R383" s="163"/>
      <c r="S383" s="163" t="s">
        <v>32</v>
      </c>
      <c r="T383" s="165"/>
      <c r="U383" s="164" t="s">
        <v>31</v>
      </c>
      <c r="V383" s="163"/>
      <c r="W383" s="163" t="s">
        <v>32</v>
      </c>
      <c r="X383" s="165"/>
      <c r="Y383" s="164" t="s">
        <v>31</v>
      </c>
      <c r="Z383" s="163"/>
      <c r="AA383" s="163" t="s">
        <v>32</v>
      </c>
      <c r="AB383" s="165"/>
      <c r="AC383" s="164" t="s">
        <v>15</v>
      </c>
      <c r="AD383" s="163"/>
      <c r="AF383" s="53"/>
    </row>
    <row r="384" spans="1:32" x14ac:dyDescent="0.2">
      <c r="A384" s="40"/>
      <c r="B384" s="123"/>
      <c r="C384" s="123"/>
      <c r="D384" s="123"/>
      <c r="E384" s="123"/>
      <c r="F384" s="166" t="s">
        <v>19</v>
      </c>
      <c r="G384" s="166"/>
      <c r="H384" s="166"/>
      <c r="I384" s="166"/>
      <c r="J384" s="166"/>
      <c r="K384" s="166" t="s">
        <v>19</v>
      </c>
      <c r="L384" s="166"/>
      <c r="M384" s="166" t="s">
        <v>19</v>
      </c>
      <c r="N384" s="166"/>
      <c r="O384" s="167" t="s">
        <v>19</v>
      </c>
      <c r="P384" s="168"/>
      <c r="Q384" s="166" t="s">
        <v>19</v>
      </c>
      <c r="R384" s="166"/>
      <c r="S384" s="166" t="s">
        <v>19</v>
      </c>
      <c r="T384" s="168"/>
      <c r="U384" s="167" t="s">
        <v>19</v>
      </c>
      <c r="V384" s="166"/>
      <c r="W384" s="166" t="s">
        <v>19</v>
      </c>
      <c r="X384" s="168"/>
      <c r="Y384" s="167" t="s">
        <v>19</v>
      </c>
      <c r="Z384" s="166"/>
      <c r="AA384" s="166" t="s">
        <v>19</v>
      </c>
      <c r="AB384" s="168"/>
      <c r="AC384" s="167" t="s">
        <v>19</v>
      </c>
      <c r="AD384" s="166"/>
      <c r="AF384" s="53"/>
    </row>
    <row r="385" spans="1:32" x14ac:dyDescent="0.2">
      <c r="A385" s="40"/>
      <c r="B385" s="103"/>
      <c r="C385" s="103"/>
      <c r="D385" s="103"/>
      <c r="E385" s="103"/>
      <c r="F385" s="103"/>
      <c r="G385" s="124"/>
      <c r="H385" s="124"/>
      <c r="I385" s="124"/>
      <c r="J385" s="124"/>
      <c r="K385" s="124"/>
      <c r="L385" s="124"/>
      <c r="M385" s="124"/>
      <c r="N385" s="124"/>
      <c r="O385" s="125"/>
      <c r="P385" s="126"/>
      <c r="Q385" s="124"/>
      <c r="R385" s="124"/>
      <c r="S385" s="124"/>
      <c r="T385" s="126"/>
      <c r="U385" s="125"/>
      <c r="V385" s="124"/>
      <c r="W385" s="124"/>
      <c r="X385" s="126"/>
      <c r="Y385" s="125"/>
      <c r="Z385" s="124"/>
      <c r="AA385" s="124"/>
      <c r="AB385" s="126"/>
      <c r="AC385" s="124"/>
      <c r="AD385" s="124"/>
      <c r="AF385" s="53"/>
    </row>
    <row r="386" spans="1:32" x14ac:dyDescent="0.2">
      <c r="A386" s="127">
        <v>30</v>
      </c>
      <c r="B386" s="128" t="str">
        <f t="shared" ref="B386:B392" si="370">B260</f>
        <v>Left Edge of Deck</v>
      </c>
      <c r="C386" s="128"/>
      <c r="D386" s="35"/>
      <c r="E386" s="35"/>
      <c r="F386" s="154">
        <f>VLOOKUP(B386,'Deck Elevations'!$B$8:$AE$14,'Vertical Curve'!A386,FALSE)</f>
        <v>764.71</v>
      </c>
      <c r="G386" s="154"/>
      <c r="H386" s="154"/>
      <c r="I386" s="155" t="str">
        <f>IF(F386&lt;Y$12,"A",IF(AND(F386&gt;=S$13,F386&lt;=Y$13),"B",IF(AND(F386&gt;=S$14,F386&lt;=Y$14),"C",IF(AND(F386&gt;=S$15,F386&lt;=Y$15),"D","E"))))</f>
        <v>C</v>
      </c>
      <c r="J386" s="155"/>
      <c r="K386" s="156">
        <f>F386-VLOOKUP(I386,$B$12:$AD$16,18,FALSE)</f>
        <v>400.71000000000004</v>
      </c>
      <c r="L386" s="156"/>
      <c r="M386" s="156">
        <f t="shared" ref="M386:M392" si="371">IF(I386="A",V$12+M$12*K386,IF(I386="B",(P$13-M$13)/(2*J$13)*(K386)^2+M$13*K386+V$13,IF(I386="C",V$14+M$14*K386,IF(I386="D",(P$15-M$15)/(2*J$15)*(K386)^2+M$15*K386+V$15,IF(I386="E",V$16+M$16*K386,"Error!")))))</f>
        <v>684.49791417910444</v>
      </c>
      <c r="N386" s="156"/>
      <c r="O386" s="157">
        <f>VLOOKUP(B386,'Deck Elevations'!$B$21:$AG$27,'Vertical Curve'!A386,FALSE)</f>
        <v>-5.916666666666667</v>
      </c>
      <c r="P386" s="158"/>
      <c r="Q386" s="159">
        <f>IF(O386&gt;=-4.75,O386,-4.75)</f>
        <v>-4.75</v>
      </c>
      <c r="R386" s="160"/>
      <c r="S386" s="161">
        <v>0.02</v>
      </c>
      <c r="T386" s="162"/>
      <c r="U386" s="159">
        <f t="shared" ref="U386:U388" si="372">IF(O386&gt;=-4.75,0,O386+4.75)</f>
        <v>-1.166666666666667</v>
      </c>
      <c r="V386" s="160"/>
      <c r="W386" s="161">
        <v>0</v>
      </c>
      <c r="X386" s="162"/>
      <c r="Y386" s="159">
        <v>0</v>
      </c>
      <c r="Z386" s="160"/>
      <c r="AA386" s="161">
        <v>0</v>
      </c>
      <c r="AB386" s="162"/>
      <c r="AC386" s="157">
        <f>M386+Q386*S386+U386*W386+Y386*AA386</f>
        <v>684.40291417910441</v>
      </c>
      <c r="AD386" s="156"/>
      <c r="AF386" s="53"/>
    </row>
    <row r="387" spans="1:32" x14ac:dyDescent="0.2">
      <c r="A387" s="127">
        <v>30</v>
      </c>
      <c r="B387" s="128" t="str">
        <f t="shared" si="370"/>
        <v>Left Toe of Curb</v>
      </c>
      <c r="C387" s="128"/>
      <c r="D387" s="35"/>
      <c r="E387" s="40"/>
      <c r="F387" s="154">
        <f>VLOOKUP(B387,'Deck Elevations'!$B$8:$AE$14,'Vertical Curve'!A387,FALSE)</f>
        <v>764.71</v>
      </c>
      <c r="G387" s="154"/>
      <c r="H387" s="154"/>
      <c r="I387" s="155" t="str">
        <f t="shared" ref="I387:I392" si="373">IF(F387&lt;Y$12,"A",IF(AND(F387&gt;=S$13,F387&lt;=Y$13),"B",IF(AND(F387&gt;=S$14,F387&lt;=Y$14),"C",IF(AND(F387&gt;=S$15,F387&lt;=Y$15),"D","E"))))</f>
        <v>C</v>
      </c>
      <c r="J387" s="155"/>
      <c r="K387" s="156">
        <f t="shared" ref="K387:K392" si="374">F387-VLOOKUP(I387,$B$12:$AD$16,18,FALSE)</f>
        <v>400.71000000000004</v>
      </c>
      <c r="L387" s="156"/>
      <c r="M387" s="156">
        <f t="shared" si="371"/>
        <v>684.49791417910444</v>
      </c>
      <c r="N387" s="156"/>
      <c r="O387" s="157">
        <f>VLOOKUP(B387,'Deck Elevations'!$B$21:$AG$27,'Vertical Curve'!A387,FALSE)</f>
        <v>-4.75</v>
      </c>
      <c r="P387" s="158"/>
      <c r="Q387" s="159">
        <f t="shared" ref="Q387:Q388" si="375">IF(O387&gt;=-4.75,O387,-4.75)</f>
        <v>-4.75</v>
      </c>
      <c r="R387" s="160"/>
      <c r="S387" s="161">
        <v>0.02</v>
      </c>
      <c r="T387" s="162"/>
      <c r="U387" s="159">
        <f t="shared" si="372"/>
        <v>0</v>
      </c>
      <c r="V387" s="160"/>
      <c r="W387" s="161">
        <v>0</v>
      </c>
      <c r="X387" s="162"/>
      <c r="Y387" s="159">
        <v>0</v>
      </c>
      <c r="Z387" s="160"/>
      <c r="AA387" s="161">
        <v>0</v>
      </c>
      <c r="AB387" s="162"/>
      <c r="AC387" s="157">
        <f t="shared" ref="AC387:AC392" si="376">M387+Q387*S387+U387*W387+Y387*AA387</f>
        <v>684.40291417910441</v>
      </c>
      <c r="AD387" s="156"/>
      <c r="AF387" s="53"/>
    </row>
    <row r="388" spans="1:32" x14ac:dyDescent="0.2">
      <c r="A388" s="127">
        <v>30</v>
      </c>
      <c r="B388" s="128" t="str">
        <f t="shared" si="370"/>
        <v>Beam 1</v>
      </c>
      <c r="C388" s="128"/>
      <c r="D388" s="35"/>
      <c r="E388" s="40"/>
      <c r="F388" s="154">
        <f>VLOOKUP(B388,'Deck Elevations'!$B$8:$AE$14,'Vertical Curve'!A388,FALSE)</f>
        <v>764.71</v>
      </c>
      <c r="G388" s="154"/>
      <c r="H388" s="154"/>
      <c r="I388" s="155" t="str">
        <f t="shared" si="373"/>
        <v>C</v>
      </c>
      <c r="J388" s="155"/>
      <c r="K388" s="156">
        <f t="shared" si="374"/>
        <v>400.71000000000004</v>
      </c>
      <c r="L388" s="156"/>
      <c r="M388" s="156">
        <f t="shared" si="371"/>
        <v>684.49791417910444</v>
      </c>
      <c r="N388" s="156"/>
      <c r="O388" s="157">
        <f>VLOOKUP(B388,'Deck Elevations'!$B$21:$AG$27,'Vertical Curve'!A388,FALSE)</f>
        <v>-3</v>
      </c>
      <c r="P388" s="158"/>
      <c r="Q388" s="159">
        <f t="shared" si="375"/>
        <v>-3</v>
      </c>
      <c r="R388" s="160"/>
      <c r="S388" s="161">
        <v>0.02</v>
      </c>
      <c r="T388" s="162"/>
      <c r="U388" s="159">
        <f t="shared" si="372"/>
        <v>0</v>
      </c>
      <c r="V388" s="160"/>
      <c r="W388" s="161">
        <v>0</v>
      </c>
      <c r="X388" s="162"/>
      <c r="Y388" s="159">
        <v>0</v>
      </c>
      <c r="Z388" s="160"/>
      <c r="AA388" s="161">
        <v>0</v>
      </c>
      <c r="AB388" s="162"/>
      <c r="AC388" s="157">
        <f t="shared" si="376"/>
        <v>684.4379141791045</v>
      </c>
      <c r="AD388" s="156"/>
      <c r="AF388" s="53"/>
    </row>
    <row r="389" spans="1:32" x14ac:dyDescent="0.2">
      <c r="A389" s="127">
        <v>30</v>
      </c>
      <c r="B389" s="128" t="str">
        <f t="shared" si="370"/>
        <v>Profile Grade</v>
      </c>
      <c r="C389" s="128"/>
      <c r="D389" s="35"/>
      <c r="E389" s="40"/>
      <c r="F389" s="154">
        <f>VLOOKUP(B389,'Deck Elevations'!$B$8:$AE$14,'Vertical Curve'!A389,FALSE)</f>
        <v>764.71</v>
      </c>
      <c r="G389" s="154"/>
      <c r="H389" s="154"/>
      <c r="I389" s="155" t="str">
        <f t="shared" si="373"/>
        <v>C</v>
      </c>
      <c r="J389" s="155"/>
      <c r="K389" s="156">
        <f t="shared" si="374"/>
        <v>400.71000000000004</v>
      </c>
      <c r="L389" s="156"/>
      <c r="M389" s="156">
        <f t="shared" si="371"/>
        <v>684.49791417910444</v>
      </c>
      <c r="N389" s="156"/>
      <c r="O389" s="157">
        <f>VLOOKUP(B389,'Deck Elevations'!$B$21:$AG$27,'Vertical Curve'!A389,FALSE)</f>
        <v>0</v>
      </c>
      <c r="P389" s="158"/>
      <c r="Q389" s="159">
        <f t="shared" ref="Q389" si="377">O389</f>
        <v>0</v>
      </c>
      <c r="R389" s="160"/>
      <c r="S389" s="161">
        <v>0</v>
      </c>
      <c r="T389" s="162"/>
      <c r="U389" s="159">
        <v>0</v>
      </c>
      <c r="V389" s="160"/>
      <c r="W389" s="161">
        <v>0</v>
      </c>
      <c r="X389" s="162"/>
      <c r="Y389" s="159">
        <v>0</v>
      </c>
      <c r="Z389" s="160"/>
      <c r="AA389" s="161">
        <v>0</v>
      </c>
      <c r="AB389" s="162"/>
      <c r="AC389" s="157">
        <f t="shared" si="376"/>
        <v>684.49791417910444</v>
      </c>
      <c r="AD389" s="156"/>
      <c r="AF389" s="53"/>
    </row>
    <row r="390" spans="1:32" x14ac:dyDescent="0.2">
      <c r="A390" s="127">
        <v>30</v>
      </c>
      <c r="B390" s="128" t="str">
        <f t="shared" si="370"/>
        <v>Beam 2</v>
      </c>
      <c r="F390" s="154">
        <f>VLOOKUP(B390,'Deck Elevations'!$B$8:$AE$14,'Vertical Curve'!A390,FALSE)</f>
        <v>764.71</v>
      </c>
      <c r="G390" s="154"/>
      <c r="H390" s="154"/>
      <c r="I390" s="155" t="str">
        <f t="shared" si="373"/>
        <v>C</v>
      </c>
      <c r="J390" s="155"/>
      <c r="K390" s="156">
        <f t="shared" si="374"/>
        <v>400.71000000000004</v>
      </c>
      <c r="L390" s="156"/>
      <c r="M390" s="156">
        <f t="shared" si="371"/>
        <v>684.49791417910444</v>
      </c>
      <c r="N390" s="156"/>
      <c r="O390" s="157">
        <f>VLOOKUP(B390,'Deck Elevations'!$B$21:$AG$27,'Vertical Curve'!A390,FALSE)</f>
        <v>3</v>
      </c>
      <c r="P390" s="158"/>
      <c r="Q390" s="159">
        <f>IF(O390&lt;=4.75,O390,4.75)</f>
        <v>3</v>
      </c>
      <c r="R390" s="160"/>
      <c r="S390" s="161">
        <v>-0.02</v>
      </c>
      <c r="T390" s="162"/>
      <c r="U390" s="159">
        <f t="shared" ref="U390:U392" si="378">IF(O390&lt;=4.75,0,O390-4.75)</f>
        <v>0</v>
      </c>
      <c r="V390" s="160"/>
      <c r="W390" s="161">
        <v>0</v>
      </c>
      <c r="X390" s="162"/>
      <c r="Y390" s="159">
        <v>0</v>
      </c>
      <c r="Z390" s="160"/>
      <c r="AA390" s="161">
        <v>0</v>
      </c>
      <c r="AB390" s="162"/>
      <c r="AC390" s="157">
        <f t="shared" si="376"/>
        <v>684.4379141791045</v>
      </c>
      <c r="AD390" s="156"/>
      <c r="AF390" s="53"/>
    </row>
    <row r="391" spans="1:32" x14ac:dyDescent="0.2">
      <c r="A391" s="127">
        <v>30</v>
      </c>
      <c r="B391" s="128" t="str">
        <f t="shared" si="370"/>
        <v>Right Toe of Curb</v>
      </c>
      <c r="F391" s="154">
        <f>VLOOKUP(B391,'Deck Elevations'!$B$8:$AE$14,'Vertical Curve'!A391,FALSE)</f>
        <v>764.71</v>
      </c>
      <c r="G391" s="154"/>
      <c r="H391" s="154"/>
      <c r="I391" s="155" t="str">
        <f t="shared" si="373"/>
        <v>C</v>
      </c>
      <c r="J391" s="155"/>
      <c r="K391" s="156">
        <f t="shared" si="374"/>
        <v>400.71000000000004</v>
      </c>
      <c r="L391" s="156"/>
      <c r="M391" s="156">
        <f t="shared" si="371"/>
        <v>684.49791417910444</v>
      </c>
      <c r="N391" s="156"/>
      <c r="O391" s="157">
        <f>VLOOKUP(B391,'Deck Elevations'!$B$21:$AG$27,'Vertical Curve'!A391,FALSE)</f>
        <v>4.75</v>
      </c>
      <c r="P391" s="158"/>
      <c r="Q391" s="159">
        <f t="shared" ref="Q391:Q392" si="379">IF(O391&lt;=4.75,O391,4.75)</f>
        <v>4.75</v>
      </c>
      <c r="R391" s="160"/>
      <c r="S391" s="161">
        <v>-0.02</v>
      </c>
      <c r="T391" s="162"/>
      <c r="U391" s="159">
        <f t="shared" si="378"/>
        <v>0</v>
      </c>
      <c r="V391" s="160"/>
      <c r="W391" s="161">
        <v>0</v>
      </c>
      <c r="X391" s="162"/>
      <c r="Y391" s="159">
        <v>0</v>
      </c>
      <c r="Z391" s="160"/>
      <c r="AA391" s="161">
        <v>0</v>
      </c>
      <c r="AB391" s="162"/>
      <c r="AC391" s="157">
        <f t="shared" si="376"/>
        <v>684.40291417910441</v>
      </c>
      <c r="AD391" s="156"/>
      <c r="AF391" s="53"/>
    </row>
    <row r="392" spans="1:32" x14ac:dyDescent="0.2">
      <c r="A392" s="127">
        <v>30</v>
      </c>
      <c r="B392" s="128" t="str">
        <f t="shared" si="370"/>
        <v>Right Edge of Deck</v>
      </c>
      <c r="F392" s="154">
        <f>VLOOKUP(B392,'Deck Elevations'!$B$8:$AE$14,'Vertical Curve'!A392,FALSE)</f>
        <v>764.71</v>
      </c>
      <c r="G392" s="154"/>
      <c r="H392" s="154"/>
      <c r="I392" s="155" t="str">
        <f t="shared" si="373"/>
        <v>C</v>
      </c>
      <c r="J392" s="155"/>
      <c r="K392" s="156">
        <f t="shared" si="374"/>
        <v>400.71000000000004</v>
      </c>
      <c r="L392" s="156"/>
      <c r="M392" s="156">
        <f t="shared" si="371"/>
        <v>684.49791417910444</v>
      </c>
      <c r="N392" s="156"/>
      <c r="O392" s="157">
        <f>VLOOKUP(B392,'Deck Elevations'!$B$21:$AG$27,'Vertical Curve'!A392,FALSE)</f>
        <v>5.916666666666667</v>
      </c>
      <c r="P392" s="158"/>
      <c r="Q392" s="159">
        <f t="shared" si="379"/>
        <v>4.75</v>
      </c>
      <c r="R392" s="160"/>
      <c r="S392" s="161">
        <v>-0.02</v>
      </c>
      <c r="T392" s="162"/>
      <c r="U392" s="159">
        <f t="shared" si="378"/>
        <v>1.166666666666667</v>
      </c>
      <c r="V392" s="160"/>
      <c r="W392" s="161">
        <v>0</v>
      </c>
      <c r="X392" s="162"/>
      <c r="Y392" s="159">
        <v>0</v>
      </c>
      <c r="Z392" s="160"/>
      <c r="AA392" s="161">
        <v>0</v>
      </c>
      <c r="AB392" s="162"/>
      <c r="AC392" s="156">
        <f t="shared" si="376"/>
        <v>684.40291417910441</v>
      </c>
      <c r="AD392" s="156"/>
      <c r="AF392" s="53"/>
    </row>
    <row r="393" spans="1:32" x14ac:dyDescent="0.2">
      <c r="AF393" s="53"/>
    </row>
    <row r="394" spans="1:32" s="42" customFormat="1" x14ac:dyDescent="0.2">
      <c r="A394" s="40"/>
      <c r="B394" s="120" t="s">
        <v>208</v>
      </c>
      <c r="C394" s="121"/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/>
      <c r="Q394" s="121"/>
      <c r="R394" s="121"/>
      <c r="S394" s="121"/>
      <c r="T394" s="121"/>
      <c r="U394" s="121"/>
      <c r="V394" s="121"/>
      <c r="W394" s="121"/>
      <c r="X394" s="121"/>
      <c r="Y394" s="121"/>
      <c r="Z394" s="121"/>
      <c r="AA394" s="121"/>
      <c r="AB394" s="121"/>
      <c r="AC394" s="121"/>
      <c r="AD394" s="121"/>
      <c r="AE394" s="50"/>
      <c r="AF394" s="53"/>
    </row>
    <row r="395" spans="1:32" s="42" customFormat="1" x14ac:dyDescent="0.2">
      <c r="A395" s="40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  <c r="AC395" s="122"/>
      <c r="AD395" s="122"/>
      <c r="AE395" s="50"/>
      <c r="AF395" s="53"/>
    </row>
    <row r="396" spans="1:32" s="42" customFormat="1" x14ac:dyDescent="0.2">
      <c r="A396" s="40"/>
      <c r="B396" s="40"/>
      <c r="C396" s="35"/>
      <c r="D396" s="35"/>
      <c r="E396" s="35"/>
      <c r="F396" s="35"/>
      <c r="G396" s="163"/>
      <c r="H396" s="163"/>
      <c r="I396" s="163"/>
      <c r="J396" s="163"/>
      <c r="K396" s="163" t="s">
        <v>26</v>
      </c>
      <c r="L396" s="163"/>
      <c r="M396" s="163" t="s">
        <v>27</v>
      </c>
      <c r="N396" s="163"/>
      <c r="O396" s="164" t="s">
        <v>33</v>
      </c>
      <c r="P396" s="165"/>
      <c r="Q396" s="169" t="s">
        <v>32</v>
      </c>
      <c r="R396" s="170"/>
      <c r="S396" s="170"/>
      <c r="T396" s="171"/>
      <c r="U396" s="169" t="s">
        <v>32</v>
      </c>
      <c r="V396" s="170"/>
      <c r="W396" s="170"/>
      <c r="X396" s="171"/>
      <c r="Y396" s="169" t="s">
        <v>32</v>
      </c>
      <c r="Z396" s="170"/>
      <c r="AA396" s="170"/>
      <c r="AB396" s="171"/>
      <c r="AC396" s="169" t="s">
        <v>28</v>
      </c>
      <c r="AD396" s="170"/>
      <c r="AE396" s="92"/>
      <c r="AF396" s="53"/>
    </row>
    <row r="397" spans="1:32" s="42" customFormat="1" x14ac:dyDescent="0.2">
      <c r="A397" s="40"/>
      <c r="B397" s="35" t="s">
        <v>29</v>
      </c>
      <c r="C397" s="35"/>
      <c r="D397" s="35"/>
      <c r="E397" s="35"/>
      <c r="F397" s="163" t="s">
        <v>0</v>
      </c>
      <c r="G397" s="163"/>
      <c r="H397" s="163"/>
      <c r="I397" s="163" t="s">
        <v>14</v>
      </c>
      <c r="J397" s="163"/>
      <c r="K397" s="163" t="s">
        <v>30</v>
      </c>
      <c r="L397" s="163"/>
      <c r="M397" s="163" t="s">
        <v>15</v>
      </c>
      <c r="N397" s="163"/>
      <c r="O397" s="164" t="s">
        <v>1</v>
      </c>
      <c r="P397" s="165"/>
      <c r="Q397" s="163" t="s">
        <v>31</v>
      </c>
      <c r="R397" s="163"/>
      <c r="S397" s="163" t="s">
        <v>32</v>
      </c>
      <c r="T397" s="165"/>
      <c r="U397" s="164" t="s">
        <v>31</v>
      </c>
      <c r="V397" s="163"/>
      <c r="W397" s="163" t="s">
        <v>32</v>
      </c>
      <c r="X397" s="165"/>
      <c r="Y397" s="164" t="s">
        <v>31</v>
      </c>
      <c r="Z397" s="163"/>
      <c r="AA397" s="163" t="s">
        <v>32</v>
      </c>
      <c r="AB397" s="165"/>
      <c r="AC397" s="164" t="s">
        <v>15</v>
      </c>
      <c r="AD397" s="163"/>
      <c r="AE397" s="92"/>
      <c r="AF397" s="53"/>
    </row>
    <row r="398" spans="1:32" s="42" customFormat="1" x14ac:dyDescent="0.2">
      <c r="A398" s="40"/>
      <c r="B398" s="123"/>
      <c r="C398" s="123"/>
      <c r="D398" s="123"/>
      <c r="E398" s="123"/>
      <c r="F398" s="166" t="s">
        <v>19</v>
      </c>
      <c r="G398" s="166"/>
      <c r="H398" s="166"/>
      <c r="I398" s="166"/>
      <c r="J398" s="166"/>
      <c r="K398" s="166" t="s">
        <v>19</v>
      </c>
      <c r="L398" s="166"/>
      <c r="M398" s="166" t="s">
        <v>19</v>
      </c>
      <c r="N398" s="166"/>
      <c r="O398" s="167" t="s">
        <v>19</v>
      </c>
      <c r="P398" s="168"/>
      <c r="Q398" s="166" t="s">
        <v>19</v>
      </c>
      <c r="R398" s="166"/>
      <c r="S398" s="166" t="s">
        <v>19</v>
      </c>
      <c r="T398" s="168"/>
      <c r="U398" s="167" t="s">
        <v>19</v>
      </c>
      <c r="V398" s="166"/>
      <c r="W398" s="166" t="s">
        <v>19</v>
      </c>
      <c r="X398" s="168"/>
      <c r="Y398" s="167" t="s">
        <v>19</v>
      </c>
      <c r="Z398" s="166"/>
      <c r="AA398" s="166" t="s">
        <v>19</v>
      </c>
      <c r="AB398" s="168"/>
      <c r="AC398" s="167" t="s">
        <v>19</v>
      </c>
      <c r="AD398" s="166"/>
      <c r="AE398" s="40"/>
      <c r="AF398" s="53"/>
    </row>
    <row r="399" spans="1:32" s="42" customFormat="1" x14ac:dyDescent="0.2">
      <c r="A399" s="40"/>
      <c r="B399" s="103"/>
      <c r="C399" s="103"/>
      <c r="D399" s="103"/>
      <c r="E399" s="103"/>
      <c r="F399" s="103"/>
      <c r="G399" s="124"/>
      <c r="H399" s="124"/>
      <c r="I399" s="124"/>
      <c r="J399" s="124"/>
      <c r="K399" s="124"/>
      <c r="L399" s="124"/>
      <c r="M399" s="124"/>
      <c r="N399" s="124"/>
      <c r="O399" s="125"/>
      <c r="P399" s="126"/>
      <c r="Q399" s="124"/>
      <c r="R399" s="124"/>
      <c r="S399" s="124"/>
      <c r="T399" s="126"/>
      <c r="U399" s="125"/>
      <c r="V399" s="124"/>
      <c r="W399" s="124"/>
      <c r="X399" s="126"/>
      <c r="Y399" s="125"/>
      <c r="Z399" s="124"/>
      <c r="AA399" s="124"/>
      <c r="AB399" s="126"/>
      <c r="AC399" s="124"/>
      <c r="AD399" s="124"/>
      <c r="AE399" s="40"/>
      <c r="AF399" s="53"/>
    </row>
    <row r="400" spans="1:32" s="34" customFormat="1" x14ac:dyDescent="0.2">
      <c r="A400" s="127">
        <v>31</v>
      </c>
      <c r="B400" s="128" t="str">
        <f>B25</f>
        <v>Left Edge of Deck</v>
      </c>
      <c r="C400" s="128"/>
      <c r="D400" s="35"/>
      <c r="E400" s="35"/>
      <c r="F400" s="154">
        <f>VLOOKUP(B400,'Deck Elevations'!$B$8:$AG$14,'Vertical Curve'!A400,FALSE)</f>
        <v>765.71</v>
      </c>
      <c r="G400" s="154"/>
      <c r="H400" s="154"/>
      <c r="I400" s="155" t="str">
        <f>IF(F400&lt;Y$12,"A",IF(AND(F400&gt;=S$13,F400&lt;=Y$13),"B",IF(AND(F400&gt;=S$14,F400&lt;=Y$14),"C",IF(AND(F400&gt;=S$15,F400&lt;=Y$15),"D","E"))))</f>
        <v>C</v>
      </c>
      <c r="J400" s="155"/>
      <c r="K400" s="156">
        <f>F400-VLOOKUP(I400,$B$12:$AD$16,18,FALSE)</f>
        <v>401.71000000000004</v>
      </c>
      <c r="L400" s="156"/>
      <c r="M400" s="156">
        <f>IF(I400="A",V$12+M$12*K400,IF(I400="B",(P$13-M$13)/(2*J$13)*(K400)^2+M$13*K400+V$13,IF(I400="C",V$14+M$14*K400,IF(I400="D",(P$15-M$15)/(2*J$15)*(K400)^2+M$15*K400+V$15,IF(I400="E",V$16+M$16*K400,"Error!")))))</f>
        <v>684.49953109452736</v>
      </c>
      <c r="N400" s="156"/>
      <c r="O400" s="157">
        <f>VLOOKUP(B400,'Deck Elevations'!$B$21:$AG$27,'Vertical Curve'!A400,FALSE)</f>
        <v>-5.916666666666667</v>
      </c>
      <c r="P400" s="158"/>
      <c r="Q400" s="159">
        <f>IF(O400&gt;=-4.75,O400,-4.75)</f>
        <v>-4.75</v>
      </c>
      <c r="R400" s="160"/>
      <c r="S400" s="161">
        <v>0.02</v>
      </c>
      <c r="T400" s="162"/>
      <c r="U400" s="159">
        <f>IF(O400&gt;=-4.75,0,O400+4.75)</f>
        <v>-1.166666666666667</v>
      </c>
      <c r="V400" s="160"/>
      <c r="W400" s="161">
        <v>0</v>
      </c>
      <c r="X400" s="162"/>
      <c r="Y400" s="159">
        <v>0</v>
      </c>
      <c r="Z400" s="160"/>
      <c r="AA400" s="161">
        <v>0</v>
      </c>
      <c r="AB400" s="162"/>
      <c r="AC400" s="156">
        <f t="shared" ref="AC400:AC404" si="380">M400+Q400*S400+U400*W400+Y400*AA400</f>
        <v>684.40453109452733</v>
      </c>
      <c r="AD400" s="156"/>
      <c r="AE400" s="52"/>
      <c r="AF400" s="53"/>
    </row>
    <row r="401" spans="1:32" s="34" customFormat="1" x14ac:dyDescent="0.2">
      <c r="A401" s="127">
        <v>31</v>
      </c>
      <c r="B401" s="128" t="str">
        <f>B26</f>
        <v>Left Toe of Curb</v>
      </c>
      <c r="C401" s="128"/>
      <c r="D401" s="35"/>
      <c r="E401" s="35"/>
      <c r="F401" s="154">
        <f>VLOOKUP(B401,'Deck Elevations'!$B$8:$AG$14,'Vertical Curve'!A401,FALSE)</f>
        <v>765.71</v>
      </c>
      <c r="G401" s="154"/>
      <c r="H401" s="154"/>
      <c r="I401" s="155" t="str">
        <f t="shared" ref="I401:I402" si="381">IF(F401&lt;Y$12,"A",IF(AND(F401&gt;=S$13,F401&lt;=Y$13),"B",IF(AND(F401&gt;=S$14,F401&lt;=Y$14),"C",IF(AND(F401&gt;=S$15,F401&lt;=Y$15),"D","E"))))</f>
        <v>C</v>
      </c>
      <c r="J401" s="155"/>
      <c r="K401" s="156">
        <f t="shared" ref="K401:K402" si="382">F401-VLOOKUP(I401,$B$12:$AD$16,18,FALSE)</f>
        <v>401.71000000000004</v>
      </c>
      <c r="L401" s="156"/>
      <c r="M401" s="156">
        <f t="shared" ref="M401:M402" si="383">IF(I401="A",V$12+M$12*K401,IF(I401="B",(P$13-M$13)/(2*J$13)*(K401)^2+M$13*K401+V$13,IF(I401="C",V$14+M$14*K401,IF(I401="D",(P$15-M$15)/(2*J$15)*(K401)^2+M$15*K401+V$15,IF(I401="E",V$16+M$16*K401,"Error!")))))</f>
        <v>684.49953109452736</v>
      </c>
      <c r="N401" s="156"/>
      <c r="O401" s="157">
        <f>VLOOKUP(B401,'Deck Elevations'!$B$21:$AG$27,'Vertical Curve'!A401,FALSE)</f>
        <v>-4.75</v>
      </c>
      <c r="P401" s="158"/>
      <c r="Q401" s="159">
        <f>IF(O401&gt;=-4.75,O401,-4.75)</f>
        <v>-4.75</v>
      </c>
      <c r="R401" s="160"/>
      <c r="S401" s="161">
        <v>0.02</v>
      </c>
      <c r="T401" s="162"/>
      <c r="U401" s="159">
        <f>IF(O401&gt;=-4.75,0,O401+4.75)</f>
        <v>0</v>
      </c>
      <c r="V401" s="160"/>
      <c r="W401" s="161">
        <v>0</v>
      </c>
      <c r="X401" s="162"/>
      <c r="Y401" s="159">
        <v>0</v>
      </c>
      <c r="Z401" s="160"/>
      <c r="AA401" s="161">
        <v>0</v>
      </c>
      <c r="AB401" s="162"/>
      <c r="AC401" s="156">
        <f t="shared" si="380"/>
        <v>684.40453109452733</v>
      </c>
      <c r="AD401" s="156"/>
      <c r="AE401" s="52"/>
      <c r="AF401" s="53"/>
    </row>
    <row r="402" spans="1:32" s="34" customFormat="1" x14ac:dyDescent="0.2">
      <c r="A402" s="127">
        <v>31</v>
      </c>
      <c r="B402" s="128" t="str">
        <f>B27</f>
        <v>Profile Grade</v>
      </c>
      <c r="C402" s="128"/>
      <c r="D402" s="35"/>
      <c r="E402" s="35"/>
      <c r="F402" s="154">
        <f>VLOOKUP(B402,'Deck Elevations'!$B$8:$AG$14,'Vertical Curve'!A402,FALSE)</f>
        <v>765.71</v>
      </c>
      <c r="G402" s="154"/>
      <c r="H402" s="154"/>
      <c r="I402" s="155" t="str">
        <f t="shared" si="381"/>
        <v>C</v>
      </c>
      <c r="J402" s="155"/>
      <c r="K402" s="156">
        <f t="shared" si="382"/>
        <v>401.71000000000004</v>
      </c>
      <c r="L402" s="156"/>
      <c r="M402" s="156">
        <f t="shared" si="383"/>
        <v>684.49953109452736</v>
      </c>
      <c r="N402" s="156"/>
      <c r="O402" s="157">
        <f>VLOOKUP(B402,'Deck Elevations'!$B$21:$AG$27,'Vertical Curve'!A402,FALSE)</f>
        <v>0</v>
      </c>
      <c r="P402" s="158"/>
      <c r="Q402" s="159">
        <f t="shared" ref="Q402" si="384">O402</f>
        <v>0</v>
      </c>
      <c r="R402" s="160"/>
      <c r="S402" s="161">
        <v>0</v>
      </c>
      <c r="T402" s="162"/>
      <c r="U402" s="159">
        <v>0</v>
      </c>
      <c r="V402" s="160"/>
      <c r="W402" s="161">
        <v>0</v>
      </c>
      <c r="X402" s="162"/>
      <c r="Y402" s="159">
        <v>0</v>
      </c>
      <c r="Z402" s="160"/>
      <c r="AA402" s="161">
        <v>0</v>
      </c>
      <c r="AB402" s="162"/>
      <c r="AC402" s="156">
        <f t="shared" si="380"/>
        <v>684.49953109452736</v>
      </c>
      <c r="AD402" s="156"/>
      <c r="AE402" s="52"/>
      <c r="AF402" s="53"/>
    </row>
    <row r="403" spans="1:32" s="34" customFormat="1" x14ac:dyDescent="0.2">
      <c r="A403" s="127">
        <v>31</v>
      </c>
      <c r="B403" s="128" t="str">
        <f>B28</f>
        <v>Right Toe of Curb</v>
      </c>
      <c r="C403" s="128"/>
      <c r="D403" s="35"/>
      <c r="E403" s="40"/>
      <c r="F403" s="154">
        <f>VLOOKUP(B403,'Deck Elevations'!$B$8:$AG$14,'Vertical Curve'!A403,FALSE)</f>
        <v>765.71</v>
      </c>
      <c r="G403" s="154"/>
      <c r="H403" s="154"/>
      <c r="I403" s="155" t="str">
        <f>IF(F403&lt;Y$12,"A",IF(AND(F403&gt;=S$13,F403&lt;=Y$13),"B",IF(AND(F403&gt;=S$14,F403&lt;=Y$14),"C",IF(AND(F403&gt;=S$15,F403&lt;=Y$15),"D","E"))))</f>
        <v>C</v>
      </c>
      <c r="J403" s="155"/>
      <c r="K403" s="156">
        <f>F403-VLOOKUP(I403,$B$12:$AD$16,18,FALSE)</f>
        <v>401.71000000000004</v>
      </c>
      <c r="L403" s="156"/>
      <c r="M403" s="156">
        <f>IF(I403="A",V$12+M$12*K403,IF(I403="B",(P$13-M$13)/(2*J$13)*(K403)^2+M$13*K403+V$13,IF(I403="C",V$14+M$14*K403,IF(I403="D",(P$15-M$15)/(2*J$15)*(K403)^2+M$15*K403+V$15,IF(I403="E",V$16+M$16*K403,"Error!")))))</f>
        <v>684.49953109452736</v>
      </c>
      <c r="N403" s="156"/>
      <c r="O403" s="157">
        <f>VLOOKUP(B403,'Deck Elevations'!$B$21:$AG$27,'Vertical Curve'!A403,FALSE)</f>
        <v>4.75</v>
      </c>
      <c r="P403" s="158"/>
      <c r="Q403" s="159">
        <f>IF(O403&lt;=4.75,O403,4.75)</f>
        <v>4.75</v>
      </c>
      <c r="R403" s="160"/>
      <c r="S403" s="161">
        <v>-0.02</v>
      </c>
      <c r="T403" s="162"/>
      <c r="U403" s="159">
        <f t="shared" ref="U403:U404" si="385">IF(O403&lt;=4.75,0,O403-4.75)</f>
        <v>0</v>
      </c>
      <c r="V403" s="160"/>
      <c r="W403" s="161">
        <v>0</v>
      </c>
      <c r="X403" s="162"/>
      <c r="Y403" s="159">
        <v>0</v>
      </c>
      <c r="Z403" s="160"/>
      <c r="AA403" s="161">
        <v>0</v>
      </c>
      <c r="AB403" s="162"/>
      <c r="AC403" s="156">
        <f t="shared" si="380"/>
        <v>684.40453109452733</v>
      </c>
      <c r="AD403" s="156"/>
      <c r="AE403" s="52"/>
      <c r="AF403" s="53"/>
    </row>
    <row r="404" spans="1:32" s="34" customFormat="1" x14ac:dyDescent="0.2">
      <c r="A404" s="127">
        <v>31</v>
      </c>
      <c r="B404" s="128" t="str">
        <f>B29</f>
        <v>Right Edge of Deck</v>
      </c>
      <c r="C404" s="54"/>
      <c r="D404" s="54"/>
      <c r="E404" s="54"/>
      <c r="F404" s="154">
        <f>VLOOKUP(B404,'Deck Elevations'!$B$8:$AG$14,'Vertical Curve'!A404,FALSE)</f>
        <v>765.71</v>
      </c>
      <c r="G404" s="154"/>
      <c r="H404" s="154"/>
      <c r="I404" s="155" t="str">
        <f>IF(F404&lt;Y$12,"A",IF(AND(F404&gt;=S$13,F404&lt;=Y$13),"B",IF(AND(F404&gt;=S$14,F404&lt;=Y$14),"C",IF(AND(F404&gt;=S$15,F404&lt;=Y$15),"D","E"))))</f>
        <v>C</v>
      </c>
      <c r="J404" s="155"/>
      <c r="K404" s="156">
        <f>F404-VLOOKUP(I404,$B$12:$AD$16,18,FALSE)</f>
        <v>401.71000000000004</v>
      </c>
      <c r="L404" s="156"/>
      <c r="M404" s="156">
        <f>IF(I404="A",V$12+M$12*K404,IF(I404="B",(P$13-M$13)/(2*J$13)*(K404)^2+M$13*K404+V$13,IF(I404="C",V$14+M$14*K404,IF(I404="D",(P$15-M$15)/(2*J$15)*(K404)^2+M$15*K404+V$15,IF(I404="E",V$16+M$16*K404,"Error!")))))</f>
        <v>684.49953109452736</v>
      </c>
      <c r="N404" s="156"/>
      <c r="O404" s="157">
        <f>VLOOKUP(B404,'Deck Elevations'!$B$21:$AG$27,'Vertical Curve'!A404,FALSE)</f>
        <v>5.916666666666667</v>
      </c>
      <c r="P404" s="158"/>
      <c r="Q404" s="159">
        <f>IF(O404&lt;=4.75,O404,4.75)</f>
        <v>4.75</v>
      </c>
      <c r="R404" s="160"/>
      <c r="S404" s="161">
        <v>-0.02</v>
      </c>
      <c r="T404" s="162"/>
      <c r="U404" s="159">
        <f t="shared" si="385"/>
        <v>1.166666666666667</v>
      </c>
      <c r="V404" s="160"/>
      <c r="W404" s="161">
        <v>0</v>
      </c>
      <c r="X404" s="162"/>
      <c r="Y404" s="159">
        <v>0</v>
      </c>
      <c r="Z404" s="160"/>
      <c r="AA404" s="161">
        <v>0</v>
      </c>
      <c r="AB404" s="162"/>
      <c r="AC404" s="156">
        <f t="shared" si="380"/>
        <v>684.40453109452733</v>
      </c>
      <c r="AD404" s="156"/>
      <c r="AE404" s="52"/>
      <c r="AF404" s="53"/>
    </row>
    <row r="406" spans="1:32" s="42" customFormat="1" x14ac:dyDescent="0.2">
      <c r="A406" s="40"/>
      <c r="B406" s="120" t="s">
        <v>207</v>
      </c>
      <c r="C406" s="121"/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/>
      <c r="Q406" s="121"/>
      <c r="R406" s="121"/>
      <c r="S406" s="121"/>
      <c r="T406" s="121"/>
      <c r="U406" s="121"/>
      <c r="V406" s="121"/>
      <c r="W406" s="121"/>
      <c r="X406" s="121"/>
      <c r="Y406" s="121"/>
      <c r="Z406" s="121"/>
      <c r="AA406" s="121"/>
      <c r="AB406" s="121"/>
      <c r="AC406" s="121"/>
      <c r="AD406" s="121"/>
      <c r="AE406" s="50"/>
      <c r="AF406" s="53"/>
    </row>
    <row r="407" spans="1:32" s="42" customFormat="1" x14ac:dyDescent="0.2">
      <c r="A407" s="40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  <c r="AC407" s="122"/>
      <c r="AD407" s="122"/>
      <c r="AE407" s="50"/>
      <c r="AF407" s="53"/>
    </row>
    <row r="408" spans="1:32" s="42" customFormat="1" x14ac:dyDescent="0.2">
      <c r="A408" s="40"/>
      <c r="B408" s="40"/>
      <c r="C408" s="35"/>
      <c r="D408" s="35"/>
      <c r="E408" s="35"/>
      <c r="F408" s="35"/>
      <c r="G408" s="163"/>
      <c r="H408" s="163"/>
      <c r="I408" s="163"/>
      <c r="J408" s="163"/>
      <c r="K408" s="163" t="s">
        <v>26</v>
      </c>
      <c r="L408" s="163"/>
      <c r="M408" s="163" t="s">
        <v>27</v>
      </c>
      <c r="N408" s="163"/>
      <c r="O408" s="164" t="s">
        <v>33</v>
      </c>
      <c r="P408" s="165"/>
      <c r="Q408" s="169" t="s">
        <v>32</v>
      </c>
      <c r="R408" s="170"/>
      <c r="S408" s="170"/>
      <c r="T408" s="171"/>
      <c r="U408" s="169" t="s">
        <v>32</v>
      </c>
      <c r="V408" s="170"/>
      <c r="W408" s="170"/>
      <c r="X408" s="171"/>
      <c r="Y408" s="169" t="s">
        <v>32</v>
      </c>
      <c r="Z408" s="170"/>
      <c r="AA408" s="170"/>
      <c r="AB408" s="171"/>
      <c r="AC408" s="169" t="s">
        <v>28</v>
      </c>
      <c r="AD408" s="170"/>
      <c r="AE408" s="92"/>
      <c r="AF408" s="53"/>
    </row>
    <row r="409" spans="1:32" s="42" customFormat="1" x14ac:dyDescent="0.2">
      <c r="A409" s="40"/>
      <c r="B409" s="35" t="s">
        <v>29</v>
      </c>
      <c r="C409" s="35"/>
      <c r="D409" s="35"/>
      <c r="E409" s="35"/>
      <c r="F409" s="163" t="s">
        <v>0</v>
      </c>
      <c r="G409" s="163"/>
      <c r="H409" s="163"/>
      <c r="I409" s="163" t="s">
        <v>14</v>
      </c>
      <c r="J409" s="163"/>
      <c r="K409" s="163" t="s">
        <v>30</v>
      </c>
      <c r="L409" s="163"/>
      <c r="M409" s="163" t="s">
        <v>15</v>
      </c>
      <c r="N409" s="163"/>
      <c r="O409" s="164" t="s">
        <v>1</v>
      </c>
      <c r="P409" s="165"/>
      <c r="Q409" s="163" t="s">
        <v>31</v>
      </c>
      <c r="R409" s="163"/>
      <c r="S409" s="163" t="s">
        <v>32</v>
      </c>
      <c r="T409" s="165"/>
      <c r="U409" s="164" t="s">
        <v>31</v>
      </c>
      <c r="V409" s="163"/>
      <c r="W409" s="163" t="s">
        <v>32</v>
      </c>
      <c r="X409" s="165"/>
      <c r="Y409" s="164" t="s">
        <v>31</v>
      </c>
      <c r="Z409" s="163"/>
      <c r="AA409" s="163" t="s">
        <v>32</v>
      </c>
      <c r="AB409" s="165"/>
      <c r="AC409" s="164" t="s">
        <v>15</v>
      </c>
      <c r="AD409" s="163"/>
      <c r="AE409" s="92"/>
      <c r="AF409" s="53"/>
    </row>
    <row r="410" spans="1:32" s="42" customFormat="1" x14ac:dyDescent="0.2">
      <c r="A410" s="40"/>
      <c r="B410" s="123"/>
      <c r="C410" s="123"/>
      <c r="D410" s="123"/>
      <c r="E410" s="123"/>
      <c r="F410" s="166" t="s">
        <v>19</v>
      </c>
      <c r="G410" s="166"/>
      <c r="H410" s="166"/>
      <c r="I410" s="166"/>
      <c r="J410" s="166"/>
      <c r="K410" s="166" t="s">
        <v>19</v>
      </c>
      <c r="L410" s="166"/>
      <c r="M410" s="166" t="s">
        <v>19</v>
      </c>
      <c r="N410" s="166"/>
      <c r="O410" s="167" t="s">
        <v>19</v>
      </c>
      <c r="P410" s="168"/>
      <c r="Q410" s="166" t="s">
        <v>19</v>
      </c>
      <c r="R410" s="166"/>
      <c r="S410" s="166" t="s">
        <v>19</v>
      </c>
      <c r="T410" s="168"/>
      <c r="U410" s="167" t="s">
        <v>19</v>
      </c>
      <c r="V410" s="166"/>
      <c r="W410" s="166" t="s">
        <v>19</v>
      </c>
      <c r="X410" s="168"/>
      <c r="Y410" s="167" t="s">
        <v>19</v>
      </c>
      <c r="Z410" s="166"/>
      <c r="AA410" s="166" t="s">
        <v>19</v>
      </c>
      <c r="AB410" s="168"/>
      <c r="AC410" s="167" t="s">
        <v>19</v>
      </c>
      <c r="AD410" s="166"/>
      <c r="AE410" s="40"/>
      <c r="AF410" s="53"/>
    </row>
    <row r="411" spans="1:32" s="42" customFormat="1" x14ac:dyDescent="0.2">
      <c r="A411" s="40"/>
      <c r="B411" s="103"/>
      <c r="C411" s="103"/>
      <c r="D411" s="103"/>
      <c r="E411" s="103"/>
      <c r="F411" s="103"/>
      <c r="G411" s="124"/>
      <c r="H411" s="124"/>
      <c r="I411" s="124"/>
      <c r="J411" s="124"/>
      <c r="K411" s="124"/>
      <c r="L411" s="124"/>
      <c r="M411" s="124"/>
      <c r="N411" s="124"/>
      <c r="O411" s="125"/>
      <c r="P411" s="126"/>
      <c r="Q411" s="124"/>
      <c r="R411" s="124"/>
      <c r="S411" s="124"/>
      <c r="T411" s="126"/>
      <c r="U411" s="125"/>
      <c r="V411" s="124"/>
      <c r="W411" s="124"/>
      <c r="X411" s="126"/>
      <c r="Y411" s="125"/>
      <c r="Z411" s="124"/>
      <c r="AA411" s="124"/>
      <c r="AB411" s="126"/>
      <c r="AC411" s="124"/>
      <c r="AD411" s="124"/>
      <c r="AE411" s="40"/>
      <c r="AF411" s="53"/>
    </row>
    <row r="412" spans="1:32" s="34" customFormat="1" x14ac:dyDescent="0.2">
      <c r="A412" s="127">
        <v>32</v>
      </c>
      <c r="B412" s="128" t="str">
        <f>B400</f>
        <v>Left Edge of Deck</v>
      </c>
      <c r="C412" s="128"/>
      <c r="D412" s="35"/>
      <c r="E412" s="35"/>
      <c r="F412" s="154">
        <f>VLOOKUP(B412,'Deck Elevations'!$B$8:$AG$14,'Vertical Curve'!A412,FALSE)</f>
        <v>781.21</v>
      </c>
      <c r="G412" s="154"/>
      <c r="H412" s="154"/>
      <c r="I412" s="155" t="str">
        <f>IF(F412&lt;Y$12,"A",IF(AND(F412&gt;=S$13,F412&lt;=Y$13),"B",IF(AND(F412&gt;=S$14,F412&lt;=Y$14),"C",IF(AND(F412&gt;=S$15,F412&lt;=Y$15),"D","E"))))</f>
        <v>E</v>
      </c>
      <c r="J412" s="155"/>
      <c r="K412" s="156">
        <f>F412-VLOOKUP(I412,$B$12:$AD$16,18,FALSE)</f>
        <v>15.210000000000036</v>
      </c>
      <c r="L412" s="156"/>
      <c r="M412" s="156">
        <f>IF(I412="A",V$12+M$12*K412,IF(I412="B",(P$13-M$13)/(2*J$13)*(K412)^2+M$13*K412+V$13,IF(I412="C",V$14+M$14*K412,IF(I412="D",(P$15-M$15)/(2*J$15)*(K412)^2+M$15*K412+V$15,IF(I412="E",V$16+M$16*K412,"Error!")))))</f>
        <v>684.390488</v>
      </c>
      <c r="N412" s="156"/>
      <c r="O412" s="157">
        <f>VLOOKUP(B412,'Deck Elevations'!$B$21:$AG$27,'Vertical Curve'!A412,FALSE)</f>
        <v>-5.916666666666667</v>
      </c>
      <c r="P412" s="158"/>
      <c r="Q412" s="159">
        <f>IF(O412&gt;=-4.75,O412,-4.75)</f>
        <v>-4.75</v>
      </c>
      <c r="R412" s="160"/>
      <c r="S412" s="161">
        <v>0.02</v>
      </c>
      <c r="T412" s="162"/>
      <c r="U412" s="159">
        <f>IF(O412&gt;=-4.75,0,O412+4.75)</f>
        <v>-1.166666666666667</v>
      </c>
      <c r="V412" s="160"/>
      <c r="W412" s="161">
        <v>0</v>
      </c>
      <c r="X412" s="162"/>
      <c r="Y412" s="159">
        <v>0</v>
      </c>
      <c r="Z412" s="160"/>
      <c r="AA412" s="161">
        <v>0</v>
      </c>
      <c r="AB412" s="162"/>
      <c r="AC412" s="156">
        <f t="shared" ref="AC412:AC416" si="386">M412+Q412*S412+U412*W412+Y412*AA412</f>
        <v>684.29548799999998</v>
      </c>
      <c r="AD412" s="156"/>
      <c r="AE412" s="52"/>
      <c r="AF412" s="53"/>
    </row>
    <row r="413" spans="1:32" s="34" customFormat="1" x14ac:dyDescent="0.2">
      <c r="A413" s="127">
        <v>32</v>
      </c>
      <c r="B413" s="128" t="str">
        <f>B401</f>
        <v>Left Toe of Curb</v>
      </c>
      <c r="C413" s="128"/>
      <c r="D413" s="35"/>
      <c r="E413" s="35"/>
      <c r="F413" s="154">
        <f>VLOOKUP(B413,'Deck Elevations'!$B$8:$AG$14,'Vertical Curve'!A413,FALSE)</f>
        <v>781.21</v>
      </c>
      <c r="G413" s="154"/>
      <c r="H413" s="154"/>
      <c r="I413" s="155" t="str">
        <f t="shared" ref="I413:I414" si="387">IF(F413&lt;Y$12,"A",IF(AND(F413&gt;=S$13,F413&lt;=Y$13),"B",IF(AND(F413&gt;=S$14,F413&lt;=Y$14),"C",IF(AND(F413&gt;=S$15,F413&lt;=Y$15),"D","E"))))</f>
        <v>E</v>
      </c>
      <c r="J413" s="155"/>
      <c r="K413" s="156">
        <f t="shared" ref="K413:K414" si="388">F413-VLOOKUP(I413,$B$12:$AD$16,18,FALSE)</f>
        <v>15.210000000000036</v>
      </c>
      <c r="L413" s="156"/>
      <c r="M413" s="156">
        <f t="shared" ref="M413:M414" si="389">IF(I413="A",V$12+M$12*K413,IF(I413="B",(P$13-M$13)/(2*J$13)*(K413)^2+M$13*K413+V$13,IF(I413="C",V$14+M$14*K413,IF(I413="D",(P$15-M$15)/(2*J$15)*(K413)^2+M$15*K413+V$15,IF(I413="E",V$16+M$16*K413,"Error!")))))</f>
        <v>684.390488</v>
      </c>
      <c r="N413" s="156"/>
      <c r="O413" s="157">
        <f>VLOOKUP(B413,'Deck Elevations'!$B$21:$AG$27,'Vertical Curve'!A413,FALSE)</f>
        <v>-4.75</v>
      </c>
      <c r="P413" s="158"/>
      <c r="Q413" s="159">
        <f>IF(O413&gt;=-4.75,O413,-4.75)</f>
        <v>-4.75</v>
      </c>
      <c r="R413" s="160"/>
      <c r="S413" s="161">
        <v>0.02</v>
      </c>
      <c r="T413" s="162"/>
      <c r="U413" s="159">
        <f>IF(O413&gt;=-4.75,0,O413+4.75)</f>
        <v>0</v>
      </c>
      <c r="V413" s="160"/>
      <c r="W413" s="161">
        <v>0</v>
      </c>
      <c r="X413" s="162"/>
      <c r="Y413" s="159">
        <v>0</v>
      </c>
      <c r="Z413" s="160"/>
      <c r="AA413" s="161">
        <v>0</v>
      </c>
      <c r="AB413" s="162"/>
      <c r="AC413" s="156">
        <f t="shared" si="386"/>
        <v>684.29548799999998</v>
      </c>
      <c r="AD413" s="156"/>
      <c r="AE413" s="52"/>
      <c r="AF413" s="53"/>
    </row>
    <row r="414" spans="1:32" s="34" customFormat="1" x14ac:dyDescent="0.2">
      <c r="A414" s="127">
        <v>32</v>
      </c>
      <c r="B414" s="128" t="str">
        <f>B402</f>
        <v>Profile Grade</v>
      </c>
      <c r="C414" s="128"/>
      <c r="D414" s="35"/>
      <c r="E414" s="35"/>
      <c r="F414" s="154">
        <f>VLOOKUP(B414,'Deck Elevations'!$B$8:$AG$14,'Vertical Curve'!A414,FALSE)</f>
        <v>781.21</v>
      </c>
      <c r="G414" s="154"/>
      <c r="H414" s="154"/>
      <c r="I414" s="155" t="str">
        <f t="shared" si="387"/>
        <v>E</v>
      </c>
      <c r="J414" s="155"/>
      <c r="K414" s="156">
        <f t="shared" si="388"/>
        <v>15.210000000000036</v>
      </c>
      <c r="L414" s="156"/>
      <c r="M414" s="156">
        <f t="shared" si="389"/>
        <v>684.390488</v>
      </c>
      <c r="N414" s="156"/>
      <c r="O414" s="157">
        <f>VLOOKUP(B414,'Deck Elevations'!$B$21:$AG$27,'Vertical Curve'!A414,FALSE)</f>
        <v>0</v>
      </c>
      <c r="P414" s="158"/>
      <c r="Q414" s="159">
        <f t="shared" ref="Q414" si="390">O414</f>
        <v>0</v>
      </c>
      <c r="R414" s="160"/>
      <c r="S414" s="161">
        <v>0</v>
      </c>
      <c r="T414" s="162"/>
      <c r="U414" s="159">
        <v>0</v>
      </c>
      <c r="V414" s="160"/>
      <c r="W414" s="161">
        <v>0</v>
      </c>
      <c r="X414" s="162"/>
      <c r="Y414" s="159">
        <v>0</v>
      </c>
      <c r="Z414" s="160"/>
      <c r="AA414" s="161">
        <v>0</v>
      </c>
      <c r="AB414" s="162"/>
      <c r="AC414" s="156">
        <f t="shared" si="386"/>
        <v>684.390488</v>
      </c>
      <c r="AD414" s="156"/>
      <c r="AE414" s="52"/>
      <c r="AF414" s="53"/>
    </row>
    <row r="415" spans="1:32" s="34" customFormat="1" x14ac:dyDescent="0.2">
      <c r="A415" s="127">
        <v>32</v>
      </c>
      <c r="B415" s="128" t="str">
        <f>B403</f>
        <v>Right Toe of Curb</v>
      </c>
      <c r="C415" s="128"/>
      <c r="D415" s="35"/>
      <c r="E415" s="40"/>
      <c r="F415" s="154">
        <f>VLOOKUP(B415,'Deck Elevations'!$B$8:$AG$14,'Vertical Curve'!A415,FALSE)</f>
        <v>781.21</v>
      </c>
      <c r="G415" s="154"/>
      <c r="H415" s="154"/>
      <c r="I415" s="155" t="str">
        <f>IF(F415&lt;Y$12,"A",IF(AND(F415&gt;=S$13,F415&lt;=Y$13),"B",IF(AND(F415&gt;=S$14,F415&lt;=Y$14),"C",IF(AND(F415&gt;=S$15,F415&lt;=Y$15),"D","E"))))</f>
        <v>E</v>
      </c>
      <c r="J415" s="155"/>
      <c r="K415" s="156">
        <f>F415-VLOOKUP(I415,$B$12:$AD$16,18,FALSE)</f>
        <v>15.210000000000036</v>
      </c>
      <c r="L415" s="156"/>
      <c r="M415" s="156">
        <f>IF(I415="A",V$12+M$12*K415,IF(I415="B",(P$13-M$13)/(2*J$13)*(K415)^2+M$13*K415+V$13,IF(I415="C",V$14+M$14*K415,IF(I415="D",(P$15-M$15)/(2*J$15)*(K415)^2+M$15*K415+V$15,IF(I415="E",V$16+M$16*K415,"Error!")))))</f>
        <v>684.390488</v>
      </c>
      <c r="N415" s="156"/>
      <c r="O415" s="157">
        <f>VLOOKUP(B415,'Deck Elevations'!$B$21:$AG$27,'Vertical Curve'!A415,FALSE)</f>
        <v>4.75</v>
      </c>
      <c r="P415" s="158"/>
      <c r="Q415" s="159">
        <f>IF(O415&lt;=4.75,O415,4.75)</f>
        <v>4.75</v>
      </c>
      <c r="R415" s="160"/>
      <c r="S415" s="161">
        <v>-0.02</v>
      </c>
      <c r="T415" s="162"/>
      <c r="U415" s="159">
        <f t="shared" ref="U415:U416" si="391">IF(O415&lt;=4.75,0,O415-4.75)</f>
        <v>0</v>
      </c>
      <c r="V415" s="160"/>
      <c r="W415" s="161">
        <v>0</v>
      </c>
      <c r="X415" s="162"/>
      <c r="Y415" s="159">
        <v>0</v>
      </c>
      <c r="Z415" s="160"/>
      <c r="AA415" s="161">
        <v>0</v>
      </c>
      <c r="AB415" s="162"/>
      <c r="AC415" s="156">
        <f t="shared" si="386"/>
        <v>684.29548799999998</v>
      </c>
      <c r="AD415" s="156"/>
      <c r="AE415" s="52"/>
      <c r="AF415" s="53"/>
    </row>
    <row r="416" spans="1:32" s="34" customFormat="1" x14ac:dyDescent="0.2">
      <c r="A416" s="127">
        <v>32</v>
      </c>
      <c r="B416" s="128" t="str">
        <f>B404</f>
        <v>Right Edge of Deck</v>
      </c>
      <c r="C416" s="54"/>
      <c r="D416" s="54"/>
      <c r="E416" s="54"/>
      <c r="F416" s="154">
        <f>VLOOKUP(B416,'Deck Elevations'!$B$8:$AG$14,'Vertical Curve'!A416,FALSE)</f>
        <v>781.21</v>
      </c>
      <c r="G416" s="154"/>
      <c r="H416" s="154"/>
      <c r="I416" s="155" t="str">
        <f>IF(F416&lt;Y$12,"A",IF(AND(F416&gt;=S$13,F416&lt;=Y$13),"B",IF(AND(F416&gt;=S$14,F416&lt;=Y$14),"C",IF(AND(F416&gt;=S$15,F416&lt;=Y$15),"D","E"))))</f>
        <v>E</v>
      </c>
      <c r="J416" s="155"/>
      <c r="K416" s="156">
        <f>F416-VLOOKUP(I416,$B$12:$AD$16,18,FALSE)</f>
        <v>15.210000000000036</v>
      </c>
      <c r="L416" s="156"/>
      <c r="M416" s="156">
        <f>IF(I416="A",V$12+M$12*K416,IF(I416="B",(P$13-M$13)/(2*J$13)*(K416)^2+M$13*K416+V$13,IF(I416="C",V$14+M$14*K416,IF(I416="D",(P$15-M$15)/(2*J$15)*(K416)^2+M$15*K416+V$15,IF(I416="E",V$16+M$16*K416,"Error!")))))</f>
        <v>684.390488</v>
      </c>
      <c r="N416" s="156"/>
      <c r="O416" s="157">
        <f>VLOOKUP(B416,'Deck Elevations'!$B$21:$AG$27,'Vertical Curve'!A416,FALSE)</f>
        <v>5.916666666666667</v>
      </c>
      <c r="P416" s="158"/>
      <c r="Q416" s="159">
        <f>IF(O416&lt;=4.75,O416,4.75)</f>
        <v>4.75</v>
      </c>
      <c r="R416" s="160"/>
      <c r="S416" s="161">
        <v>-0.02</v>
      </c>
      <c r="T416" s="162"/>
      <c r="U416" s="159">
        <f t="shared" si="391"/>
        <v>1.166666666666667</v>
      </c>
      <c r="V416" s="160"/>
      <c r="W416" s="161">
        <v>0</v>
      </c>
      <c r="X416" s="162"/>
      <c r="Y416" s="159">
        <v>0</v>
      </c>
      <c r="Z416" s="160"/>
      <c r="AA416" s="161">
        <v>0</v>
      </c>
      <c r="AB416" s="162"/>
      <c r="AC416" s="156">
        <f t="shared" si="386"/>
        <v>684.29548799999998</v>
      </c>
      <c r="AD416" s="156"/>
      <c r="AE416" s="52"/>
      <c r="AF416" s="53"/>
    </row>
  </sheetData>
  <mergeCells count="3437">
    <mergeCell ref="AS22:AS25"/>
    <mergeCell ref="AS26:AS29"/>
    <mergeCell ref="AT8:AT9"/>
    <mergeCell ref="AT10:AT13"/>
    <mergeCell ref="AT14:AT17"/>
    <mergeCell ref="AT18:AT21"/>
    <mergeCell ref="AT22:AT25"/>
    <mergeCell ref="AT26:AT29"/>
    <mergeCell ref="AT30:AT31"/>
    <mergeCell ref="AU8:AU9"/>
    <mergeCell ref="AU10:AU13"/>
    <mergeCell ref="AU14:AU17"/>
    <mergeCell ref="AU18:AU21"/>
    <mergeCell ref="AU22:AU25"/>
    <mergeCell ref="AU26:AU29"/>
    <mergeCell ref="AU30:AU31"/>
    <mergeCell ref="AR8:AR9"/>
    <mergeCell ref="AR30:AR31"/>
    <mergeCell ref="AS8:AS9"/>
    <mergeCell ref="AS30:AS31"/>
    <mergeCell ref="AR10:AR13"/>
    <mergeCell ref="AR26:AR29"/>
    <mergeCell ref="AR22:AR25"/>
    <mergeCell ref="AR18:AR21"/>
    <mergeCell ref="AR14:AR17"/>
    <mergeCell ref="AS10:AS13"/>
    <mergeCell ref="AS14:AS17"/>
    <mergeCell ref="AS18:AS21"/>
    <mergeCell ref="W302:X302"/>
    <mergeCell ref="Y302:Z302"/>
    <mergeCell ref="AA302:AB302"/>
    <mergeCell ref="AC302:AD302"/>
    <mergeCell ref="Y288:Z288"/>
    <mergeCell ref="AA288:AB288"/>
    <mergeCell ref="AC288:AD288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F290:H290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Y392:Z392"/>
    <mergeCell ref="AA392:AB392"/>
    <mergeCell ref="AC392:AD392"/>
    <mergeCell ref="F391:H391"/>
    <mergeCell ref="I391:J391"/>
    <mergeCell ref="K391:L391"/>
    <mergeCell ref="M391:N391"/>
    <mergeCell ref="F389:H389"/>
    <mergeCell ref="I389:J389"/>
    <mergeCell ref="K389:L389"/>
    <mergeCell ref="M389:N389"/>
    <mergeCell ref="O389:P389"/>
    <mergeCell ref="Q389:R389"/>
    <mergeCell ref="S389:T389"/>
    <mergeCell ref="U389:V389"/>
    <mergeCell ref="W389:X389"/>
    <mergeCell ref="Y389:Z389"/>
    <mergeCell ref="AA389:AB389"/>
    <mergeCell ref="AC389:AD389"/>
    <mergeCell ref="F392:H392"/>
    <mergeCell ref="I392:J392"/>
    <mergeCell ref="K392:L392"/>
    <mergeCell ref="M392:N392"/>
    <mergeCell ref="O392:P392"/>
    <mergeCell ref="Q392:R392"/>
    <mergeCell ref="S392:T392"/>
    <mergeCell ref="U392:V392"/>
    <mergeCell ref="W392:X392"/>
    <mergeCell ref="F390:H390"/>
    <mergeCell ref="I390:J390"/>
    <mergeCell ref="K390:L390"/>
    <mergeCell ref="M390:N390"/>
    <mergeCell ref="O391:P391"/>
    <mergeCell ref="Q391:R391"/>
    <mergeCell ref="S391:T391"/>
    <mergeCell ref="U391:V391"/>
    <mergeCell ref="W391:X391"/>
    <mergeCell ref="Y391:Z391"/>
    <mergeCell ref="AA391:AB391"/>
    <mergeCell ref="AC391:AD391"/>
    <mergeCell ref="F388:H388"/>
    <mergeCell ref="I388:J388"/>
    <mergeCell ref="K388:L388"/>
    <mergeCell ref="M388:N388"/>
    <mergeCell ref="O388:P388"/>
    <mergeCell ref="Q388:R388"/>
    <mergeCell ref="S388:T388"/>
    <mergeCell ref="U388:V388"/>
    <mergeCell ref="W388:X388"/>
    <mergeCell ref="O390:P390"/>
    <mergeCell ref="Q390:R390"/>
    <mergeCell ref="S390:T390"/>
    <mergeCell ref="U390:V390"/>
    <mergeCell ref="W390:X390"/>
    <mergeCell ref="Y390:Z390"/>
    <mergeCell ref="AA390:AB390"/>
    <mergeCell ref="AC390:AD390"/>
    <mergeCell ref="O279:P279"/>
    <mergeCell ref="Q279:R279"/>
    <mergeCell ref="S279:T279"/>
    <mergeCell ref="U279:V279"/>
    <mergeCell ref="W279:X279"/>
    <mergeCell ref="Y279:Z279"/>
    <mergeCell ref="AA279:AB279"/>
    <mergeCell ref="AC279:AD279"/>
    <mergeCell ref="Y388:Z388"/>
    <mergeCell ref="AA388:AB388"/>
    <mergeCell ref="AC388:AD388"/>
    <mergeCell ref="I286:J286"/>
    <mergeCell ref="K286:L286"/>
    <mergeCell ref="M286:N286"/>
    <mergeCell ref="W280:X280"/>
    <mergeCell ref="F286:H286"/>
    <mergeCell ref="F288:H288"/>
    <mergeCell ref="I288:J288"/>
    <mergeCell ref="K288:L288"/>
    <mergeCell ref="M288:N288"/>
    <mergeCell ref="O288:P288"/>
    <mergeCell ref="Q288:R288"/>
    <mergeCell ref="S288:T288"/>
    <mergeCell ref="U288:V288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F387:H387"/>
    <mergeCell ref="I387:J387"/>
    <mergeCell ref="K387:L387"/>
    <mergeCell ref="M387:N387"/>
    <mergeCell ref="O387:P387"/>
    <mergeCell ref="Q387:R387"/>
    <mergeCell ref="S387:T387"/>
    <mergeCell ref="U387:V387"/>
    <mergeCell ref="W387:X387"/>
    <mergeCell ref="Y387:Z387"/>
    <mergeCell ref="AA387:AB387"/>
    <mergeCell ref="AC387:AD387"/>
    <mergeCell ref="F280:H280"/>
    <mergeCell ref="I280:J280"/>
    <mergeCell ref="K280:L280"/>
    <mergeCell ref="M280:N280"/>
    <mergeCell ref="O280:P280"/>
    <mergeCell ref="Q280:R280"/>
    <mergeCell ref="S280:T280"/>
    <mergeCell ref="U280:V280"/>
    <mergeCell ref="W288:X288"/>
    <mergeCell ref="F292:H292"/>
    <mergeCell ref="I292:J292"/>
    <mergeCell ref="K292:L292"/>
    <mergeCell ref="M292:N292"/>
    <mergeCell ref="O290:P290"/>
    <mergeCell ref="Q290:R290"/>
    <mergeCell ref="S290:T290"/>
    <mergeCell ref="U290:V290"/>
    <mergeCell ref="W290:X290"/>
    <mergeCell ref="Y290:Z290"/>
    <mergeCell ref="AA290:AB290"/>
    <mergeCell ref="S266:T266"/>
    <mergeCell ref="U266:V266"/>
    <mergeCell ref="W266:X266"/>
    <mergeCell ref="Y266:Z266"/>
    <mergeCell ref="F386:H386"/>
    <mergeCell ref="I386:J386"/>
    <mergeCell ref="K386:L386"/>
    <mergeCell ref="M386:N386"/>
    <mergeCell ref="O386:P386"/>
    <mergeCell ref="Q386:R386"/>
    <mergeCell ref="S386:T386"/>
    <mergeCell ref="U386:V386"/>
    <mergeCell ref="W386:X386"/>
    <mergeCell ref="Y386:Z386"/>
    <mergeCell ref="AA386:AB386"/>
    <mergeCell ref="AC386:AD386"/>
    <mergeCell ref="F276:H276"/>
    <mergeCell ref="I276:J276"/>
    <mergeCell ref="K276:L276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AC276:AD276"/>
    <mergeCell ref="F278:H278"/>
    <mergeCell ref="I278:J278"/>
    <mergeCell ref="K278:L278"/>
    <mergeCell ref="M278:N278"/>
    <mergeCell ref="F383:H383"/>
    <mergeCell ref="I383:J383"/>
    <mergeCell ref="K383:L383"/>
    <mergeCell ref="M383:N383"/>
    <mergeCell ref="O383:P383"/>
    <mergeCell ref="Q383:R383"/>
    <mergeCell ref="S383:T383"/>
    <mergeCell ref="U383:V383"/>
    <mergeCell ref="W383:X383"/>
    <mergeCell ref="Y383:Z383"/>
    <mergeCell ref="AA383:AB383"/>
    <mergeCell ref="AC383:AD383"/>
    <mergeCell ref="U275:V275"/>
    <mergeCell ref="W275:X275"/>
    <mergeCell ref="Y275:Z275"/>
    <mergeCell ref="AA275:AB275"/>
    <mergeCell ref="F384:H384"/>
    <mergeCell ref="I384:J384"/>
    <mergeCell ref="K384:L384"/>
    <mergeCell ref="M384:N384"/>
    <mergeCell ref="O384:P384"/>
    <mergeCell ref="Q384:R384"/>
    <mergeCell ref="S384:T384"/>
    <mergeCell ref="U384:V384"/>
    <mergeCell ref="W384:X384"/>
    <mergeCell ref="Y384:Z384"/>
    <mergeCell ref="AA384:AB384"/>
    <mergeCell ref="AC384:AD384"/>
    <mergeCell ref="O278:P278"/>
    <mergeCell ref="Q278:R278"/>
    <mergeCell ref="S278:T278"/>
    <mergeCell ref="U278:V278"/>
    <mergeCell ref="I234:J234"/>
    <mergeCell ref="K234:L234"/>
    <mergeCell ref="M234:N234"/>
    <mergeCell ref="O234:P234"/>
    <mergeCell ref="Q234:R234"/>
    <mergeCell ref="S234:T234"/>
    <mergeCell ref="U234:V234"/>
    <mergeCell ref="W234:X234"/>
    <mergeCell ref="Y234:Z234"/>
    <mergeCell ref="AA234:AB234"/>
    <mergeCell ref="AC234:AD234"/>
    <mergeCell ref="W248:X248"/>
    <mergeCell ref="Y248:Z248"/>
    <mergeCell ref="AA248:AB248"/>
    <mergeCell ref="AC248:AD248"/>
    <mergeCell ref="G382:H382"/>
    <mergeCell ref="I382:J382"/>
    <mergeCell ref="K382:L382"/>
    <mergeCell ref="M382:N382"/>
    <mergeCell ref="O382:P382"/>
    <mergeCell ref="Q382:T382"/>
    <mergeCell ref="U382:X382"/>
    <mergeCell ref="Y382:AB382"/>
    <mergeCell ref="AC382:AD382"/>
    <mergeCell ref="F275:H275"/>
    <mergeCell ref="I275:J275"/>
    <mergeCell ref="K275:L275"/>
    <mergeCell ref="M275:N275"/>
    <mergeCell ref="O275:P275"/>
    <mergeCell ref="Q275:R275"/>
    <mergeCell ref="S275:T275"/>
    <mergeCell ref="AC275:AD275"/>
    <mergeCell ref="I220:J220"/>
    <mergeCell ref="K220:L220"/>
    <mergeCell ref="M220:N220"/>
    <mergeCell ref="O220:P220"/>
    <mergeCell ref="Q220:R220"/>
    <mergeCell ref="S220:T220"/>
    <mergeCell ref="U220:V220"/>
    <mergeCell ref="W220:X220"/>
    <mergeCell ref="Y220:Z220"/>
    <mergeCell ref="AA220:AB220"/>
    <mergeCell ref="AC220:AD220"/>
    <mergeCell ref="I214:J214"/>
    <mergeCell ref="K214:L214"/>
    <mergeCell ref="M214:N214"/>
    <mergeCell ref="O214:P214"/>
    <mergeCell ref="Q214:T214"/>
    <mergeCell ref="AC205:AD205"/>
    <mergeCell ref="U219:V219"/>
    <mergeCell ref="W219:X219"/>
    <mergeCell ref="Y219:Z219"/>
    <mergeCell ref="AA219:AB219"/>
    <mergeCell ref="AC219:AD219"/>
    <mergeCell ref="I219:J219"/>
    <mergeCell ref="K219:L219"/>
    <mergeCell ref="M219:N219"/>
    <mergeCell ref="O219:P219"/>
    <mergeCell ref="Q219:R219"/>
    <mergeCell ref="S219:T219"/>
    <mergeCell ref="S209:T209"/>
    <mergeCell ref="U209:V209"/>
    <mergeCell ref="W209:X209"/>
    <mergeCell ref="Y209:Z209"/>
    <mergeCell ref="F264:H264"/>
    <mergeCell ref="I264:J264"/>
    <mergeCell ref="K264:L264"/>
    <mergeCell ref="M264:N264"/>
    <mergeCell ref="O264:P264"/>
    <mergeCell ref="Q264:R264"/>
    <mergeCell ref="S264:T264"/>
    <mergeCell ref="U264:V264"/>
    <mergeCell ref="W264:X264"/>
    <mergeCell ref="Y264:Z264"/>
    <mergeCell ref="AA264:AB264"/>
    <mergeCell ref="AC264:AD264"/>
    <mergeCell ref="AA266:AB266"/>
    <mergeCell ref="AC266:AD266"/>
    <mergeCell ref="F265:H265"/>
    <mergeCell ref="I265:J265"/>
    <mergeCell ref="K265:L265"/>
    <mergeCell ref="M265:N265"/>
    <mergeCell ref="O265:P265"/>
    <mergeCell ref="Q265:R265"/>
    <mergeCell ref="S265:T265"/>
    <mergeCell ref="U265:V265"/>
    <mergeCell ref="W265:X265"/>
    <mergeCell ref="Y265:Z265"/>
    <mergeCell ref="AA265:AB265"/>
    <mergeCell ref="AC265:AD265"/>
    <mergeCell ref="F266:H266"/>
    <mergeCell ref="I266:J266"/>
    <mergeCell ref="K266:L266"/>
    <mergeCell ref="M266:N266"/>
    <mergeCell ref="O266:P266"/>
    <mergeCell ref="Q266:R266"/>
    <mergeCell ref="F262:H262"/>
    <mergeCell ref="I262:J262"/>
    <mergeCell ref="K262:L262"/>
    <mergeCell ref="M262:N262"/>
    <mergeCell ref="O262:P262"/>
    <mergeCell ref="Q262:R262"/>
    <mergeCell ref="S262:T262"/>
    <mergeCell ref="U262:V262"/>
    <mergeCell ref="W262:X262"/>
    <mergeCell ref="Y262:Z262"/>
    <mergeCell ref="AA262:AB262"/>
    <mergeCell ref="AC262:AD262"/>
    <mergeCell ref="F263:H263"/>
    <mergeCell ref="I263:J263"/>
    <mergeCell ref="K263:L263"/>
    <mergeCell ref="M263:N263"/>
    <mergeCell ref="O263:P263"/>
    <mergeCell ref="Q263:R263"/>
    <mergeCell ref="S263:T263"/>
    <mergeCell ref="U263:V263"/>
    <mergeCell ref="W263:X263"/>
    <mergeCell ref="Y263:Z263"/>
    <mergeCell ref="AA263:AB263"/>
    <mergeCell ref="AC263:AD263"/>
    <mergeCell ref="F260:H260"/>
    <mergeCell ref="I260:J260"/>
    <mergeCell ref="K260:L260"/>
    <mergeCell ref="M260:N260"/>
    <mergeCell ref="O260:P260"/>
    <mergeCell ref="Q260:R260"/>
    <mergeCell ref="S260:T260"/>
    <mergeCell ref="U260:V260"/>
    <mergeCell ref="W260:X260"/>
    <mergeCell ref="Y260:Z260"/>
    <mergeCell ref="AA260:AB260"/>
    <mergeCell ref="AC260:AD260"/>
    <mergeCell ref="F261:H261"/>
    <mergeCell ref="I261:J261"/>
    <mergeCell ref="K261:L261"/>
    <mergeCell ref="M261:N261"/>
    <mergeCell ref="O261:P261"/>
    <mergeCell ref="Q261:R261"/>
    <mergeCell ref="S261:T261"/>
    <mergeCell ref="U261:V261"/>
    <mergeCell ref="W261:X261"/>
    <mergeCell ref="Y261:Z261"/>
    <mergeCell ref="AA261:AB261"/>
    <mergeCell ref="AC261:AD261"/>
    <mergeCell ref="F257:H257"/>
    <mergeCell ref="I257:J257"/>
    <mergeCell ref="K257:L257"/>
    <mergeCell ref="M257:N257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F258:H258"/>
    <mergeCell ref="I258:J258"/>
    <mergeCell ref="K258:L258"/>
    <mergeCell ref="M258:N258"/>
    <mergeCell ref="O258:P258"/>
    <mergeCell ref="Q258:R258"/>
    <mergeCell ref="S258:T258"/>
    <mergeCell ref="U258:V258"/>
    <mergeCell ref="W258:X258"/>
    <mergeCell ref="Y258:Z258"/>
    <mergeCell ref="AA258:AB258"/>
    <mergeCell ref="AC258:AD258"/>
    <mergeCell ref="F252:H252"/>
    <mergeCell ref="I252:J252"/>
    <mergeCell ref="K252:L252"/>
    <mergeCell ref="M252:N252"/>
    <mergeCell ref="O252:P252"/>
    <mergeCell ref="Q252:R252"/>
    <mergeCell ref="S252:T252"/>
    <mergeCell ref="U252:V252"/>
    <mergeCell ref="W252:X252"/>
    <mergeCell ref="Y252:Z252"/>
    <mergeCell ref="AA252:AB252"/>
    <mergeCell ref="AC252:AD252"/>
    <mergeCell ref="G256:H256"/>
    <mergeCell ref="I256:J256"/>
    <mergeCell ref="K256:L256"/>
    <mergeCell ref="M256:N256"/>
    <mergeCell ref="O256:P256"/>
    <mergeCell ref="Q256:T256"/>
    <mergeCell ref="U256:X256"/>
    <mergeCell ref="Y256:AB256"/>
    <mergeCell ref="AC256:AD256"/>
    <mergeCell ref="F250:H250"/>
    <mergeCell ref="I250:J250"/>
    <mergeCell ref="K250:L250"/>
    <mergeCell ref="M250:N250"/>
    <mergeCell ref="O250:P250"/>
    <mergeCell ref="Q250:R250"/>
    <mergeCell ref="S250:T250"/>
    <mergeCell ref="U250:V250"/>
    <mergeCell ref="W250:X250"/>
    <mergeCell ref="Y250:Z250"/>
    <mergeCell ref="AA250:AB250"/>
    <mergeCell ref="AC250:AD250"/>
    <mergeCell ref="F251:H251"/>
    <mergeCell ref="I251:J251"/>
    <mergeCell ref="K251:L251"/>
    <mergeCell ref="M251:N251"/>
    <mergeCell ref="O251:P251"/>
    <mergeCell ref="Q251:R251"/>
    <mergeCell ref="S251:T251"/>
    <mergeCell ref="U251:V251"/>
    <mergeCell ref="W251:X251"/>
    <mergeCell ref="Y251:Z251"/>
    <mergeCell ref="AA251:AB251"/>
    <mergeCell ref="AC251:AD251"/>
    <mergeCell ref="F249:H249"/>
    <mergeCell ref="I249:J249"/>
    <mergeCell ref="K249:L249"/>
    <mergeCell ref="M249:N249"/>
    <mergeCell ref="O249:P249"/>
    <mergeCell ref="Q249:R249"/>
    <mergeCell ref="S249:T249"/>
    <mergeCell ref="U249:V249"/>
    <mergeCell ref="W249:X249"/>
    <mergeCell ref="Y249:Z249"/>
    <mergeCell ref="AA249:AB249"/>
    <mergeCell ref="AC249:AD249"/>
    <mergeCell ref="F248:H248"/>
    <mergeCell ref="I248:J248"/>
    <mergeCell ref="K248:L248"/>
    <mergeCell ref="M248:N248"/>
    <mergeCell ref="O248:P248"/>
    <mergeCell ref="Q248:R248"/>
    <mergeCell ref="S248:T248"/>
    <mergeCell ref="U248:V248"/>
    <mergeCell ref="F246:H246"/>
    <mergeCell ref="I246:J246"/>
    <mergeCell ref="K246:L246"/>
    <mergeCell ref="M246:N246"/>
    <mergeCell ref="O246:P246"/>
    <mergeCell ref="Q246:R246"/>
    <mergeCell ref="S246:T246"/>
    <mergeCell ref="U246:V246"/>
    <mergeCell ref="W246:X246"/>
    <mergeCell ref="Y246:Z246"/>
    <mergeCell ref="AA246:AB246"/>
    <mergeCell ref="AC246:AD246"/>
    <mergeCell ref="F247:H247"/>
    <mergeCell ref="I247:J247"/>
    <mergeCell ref="K247:L247"/>
    <mergeCell ref="M247:N247"/>
    <mergeCell ref="O247:P247"/>
    <mergeCell ref="Q247:R247"/>
    <mergeCell ref="S247:T247"/>
    <mergeCell ref="U247:V247"/>
    <mergeCell ref="W247:X247"/>
    <mergeCell ref="Y247:Z247"/>
    <mergeCell ref="AA247:AB247"/>
    <mergeCell ref="AC247:AD247"/>
    <mergeCell ref="F243:H243"/>
    <mergeCell ref="I243:J243"/>
    <mergeCell ref="K243:L243"/>
    <mergeCell ref="M243:N243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F244:H244"/>
    <mergeCell ref="I244:J244"/>
    <mergeCell ref="K244:L244"/>
    <mergeCell ref="M244:N244"/>
    <mergeCell ref="O244:P244"/>
    <mergeCell ref="Q244:R244"/>
    <mergeCell ref="S244:T244"/>
    <mergeCell ref="U244:V244"/>
    <mergeCell ref="W244:X244"/>
    <mergeCell ref="Y244:Z244"/>
    <mergeCell ref="AA244:AB244"/>
    <mergeCell ref="AC244:AD244"/>
    <mergeCell ref="G242:H242"/>
    <mergeCell ref="I242:J242"/>
    <mergeCell ref="K242:L242"/>
    <mergeCell ref="M242:N242"/>
    <mergeCell ref="O242:P242"/>
    <mergeCell ref="Q242:T242"/>
    <mergeCell ref="U242:X242"/>
    <mergeCell ref="Y242:AB242"/>
    <mergeCell ref="AC242:AD242"/>
    <mergeCell ref="F192:H192"/>
    <mergeCell ref="I192:J192"/>
    <mergeCell ref="K192:L192"/>
    <mergeCell ref="M192:N192"/>
    <mergeCell ref="O192:P192"/>
    <mergeCell ref="Q192:R192"/>
    <mergeCell ref="S192:T192"/>
    <mergeCell ref="U192:V192"/>
    <mergeCell ref="W192:X192"/>
    <mergeCell ref="Y192:Z192"/>
    <mergeCell ref="AA192:AB192"/>
    <mergeCell ref="AC192:AD192"/>
    <mergeCell ref="I206:J206"/>
    <mergeCell ref="K206:L206"/>
    <mergeCell ref="M206:N206"/>
    <mergeCell ref="O206:P206"/>
    <mergeCell ref="Q206:R206"/>
    <mergeCell ref="S206:T206"/>
    <mergeCell ref="U206:V206"/>
    <mergeCell ref="W206:X206"/>
    <mergeCell ref="Y206:Z206"/>
    <mergeCell ref="AA206:AB206"/>
    <mergeCell ref="AC206:AD206"/>
    <mergeCell ref="M153:N153"/>
    <mergeCell ref="O153:P153"/>
    <mergeCell ref="Q153:R153"/>
    <mergeCell ref="S153:T153"/>
    <mergeCell ref="Q164:R164"/>
    <mergeCell ref="S164:T164"/>
    <mergeCell ref="U164:V164"/>
    <mergeCell ref="W164:X164"/>
    <mergeCell ref="Y160:Z160"/>
    <mergeCell ref="AA160:AB160"/>
    <mergeCell ref="AC160:AD160"/>
    <mergeCell ref="K159:L159"/>
    <mergeCell ref="M159:N159"/>
    <mergeCell ref="U160:V160"/>
    <mergeCell ref="W160:X160"/>
    <mergeCell ref="I159:J159"/>
    <mergeCell ref="Y163:Z163"/>
    <mergeCell ref="AA163:AB163"/>
    <mergeCell ref="W159:X159"/>
    <mergeCell ref="Y162:Z162"/>
    <mergeCell ref="AA134:AB134"/>
    <mergeCell ref="AC134:AD134"/>
    <mergeCell ref="M135:N135"/>
    <mergeCell ref="O135:P135"/>
    <mergeCell ref="Q135:R135"/>
    <mergeCell ref="S135:T135"/>
    <mergeCell ref="U135:V135"/>
    <mergeCell ref="AC135:AD135"/>
    <mergeCell ref="AA131:AB131"/>
    <mergeCell ref="AC131:AD131"/>
    <mergeCell ref="U124:V124"/>
    <mergeCell ref="W124:X124"/>
    <mergeCell ref="Y124:Z124"/>
    <mergeCell ref="AA124:AB124"/>
    <mergeCell ref="AC124:AD124"/>
    <mergeCell ref="I134:J134"/>
    <mergeCell ref="K134:L134"/>
    <mergeCell ref="M134:N134"/>
    <mergeCell ref="O134:P134"/>
    <mergeCell ref="U96:V96"/>
    <mergeCell ref="W96:X96"/>
    <mergeCell ref="Y96:Z96"/>
    <mergeCell ref="AA96:AB96"/>
    <mergeCell ref="AC96:AD96"/>
    <mergeCell ref="I94:J94"/>
    <mergeCell ref="K94:L94"/>
    <mergeCell ref="M94:N94"/>
    <mergeCell ref="O94:P94"/>
    <mergeCell ref="AA79:AB79"/>
    <mergeCell ref="AA122:AB122"/>
    <mergeCell ref="AC122:AD122"/>
    <mergeCell ref="Y107:Z107"/>
    <mergeCell ref="AA107:AB107"/>
    <mergeCell ref="AC107:AD107"/>
    <mergeCell ref="Y120:Z120"/>
    <mergeCell ref="AA120:AB120"/>
    <mergeCell ref="AC120:AD120"/>
    <mergeCell ref="I120:J120"/>
    <mergeCell ref="K120:L120"/>
    <mergeCell ref="M120:N120"/>
    <mergeCell ref="O120:P120"/>
    <mergeCell ref="Q120:R120"/>
    <mergeCell ref="S120:T120"/>
    <mergeCell ref="U120:V120"/>
    <mergeCell ref="W120:X120"/>
    <mergeCell ref="AA121:AB121"/>
    <mergeCell ref="AC80:AD80"/>
    <mergeCell ref="S97:T97"/>
    <mergeCell ref="I96:J96"/>
    <mergeCell ref="U97:V97"/>
    <mergeCell ref="W97:X97"/>
    <mergeCell ref="AC54:AD54"/>
    <mergeCell ref="AC68:AD68"/>
    <mergeCell ref="O82:P82"/>
    <mergeCell ref="Q82:R82"/>
    <mergeCell ref="S82:T82"/>
    <mergeCell ref="U82:V82"/>
    <mergeCell ref="AA70:AB70"/>
    <mergeCell ref="AC70:AD70"/>
    <mergeCell ref="AC79:AD79"/>
    <mergeCell ref="AC88:AD88"/>
    <mergeCell ref="Y89:Z89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U81:V81"/>
    <mergeCell ref="W81:X81"/>
    <mergeCell ref="Y81:Z81"/>
    <mergeCell ref="AA81:AB81"/>
    <mergeCell ref="I82:J82"/>
    <mergeCell ref="K82:L82"/>
    <mergeCell ref="M82:N82"/>
    <mergeCell ref="O93:P93"/>
    <mergeCell ref="Q93:R93"/>
    <mergeCell ref="S93:T93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2"/>
    <mergeCell ref="I53:J53"/>
    <mergeCell ref="K53:L53"/>
    <mergeCell ref="M53:N53"/>
    <mergeCell ref="O53:P53"/>
    <mergeCell ref="Q53:R53"/>
    <mergeCell ref="S53:T53"/>
    <mergeCell ref="U53:V53"/>
    <mergeCell ref="W53:X53"/>
    <mergeCell ref="Y53:Z53"/>
    <mergeCell ref="AA53:AB53"/>
    <mergeCell ref="AC53:AD53"/>
    <mergeCell ref="Y150:Z150"/>
    <mergeCell ref="AA150:AB150"/>
    <mergeCell ref="AC150:AD150"/>
    <mergeCell ref="AC163:AD163"/>
    <mergeCell ref="I177:J177"/>
    <mergeCell ref="K177:L177"/>
    <mergeCell ref="I150:J150"/>
    <mergeCell ref="K150:L150"/>
    <mergeCell ref="M150:N150"/>
    <mergeCell ref="O150:P150"/>
    <mergeCell ref="Q150:R150"/>
    <mergeCell ref="S150:T150"/>
    <mergeCell ref="U150:V150"/>
    <mergeCell ref="W150:X150"/>
    <mergeCell ref="I163:J163"/>
    <mergeCell ref="K163:L163"/>
    <mergeCell ref="M163:N163"/>
    <mergeCell ref="O163:P163"/>
    <mergeCell ref="Q163:R163"/>
    <mergeCell ref="S163:T163"/>
    <mergeCell ref="Q174:R174"/>
    <mergeCell ref="S174:T174"/>
    <mergeCell ref="U174:V174"/>
    <mergeCell ref="W174:X174"/>
    <mergeCell ref="AC177:AD177"/>
    <mergeCell ref="Y177:Z177"/>
    <mergeCell ref="Y176:Z176"/>
    <mergeCell ref="AA176:AB176"/>
    <mergeCell ref="AC176:AD176"/>
    <mergeCell ref="Y168:Z168"/>
    <mergeCell ref="AA168:AB168"/>
    <mergeCell ref="AA162:AB162"/>
    <mergeCell ref="Y190:Z190"/>
    <mergeCell ref="S177:T177"/>
    <mergeCell ref="U177:V177"/>
    <mergeCell ref="S190:T190"/>
    <mergeCell ref="AA190:AB190"/>
    <mergeCell ref="U190:V190"/>
    <mergeCell ref="W190:X190"/>
    <mergeCell ref="AC151:AD151"/>
    <mergeCell ref="U163:V163"/>
    <mergeCell ref="I165:J165"/>
    <mergeCell ref="AA94:AB94"/>
    <mergeCell ref="AC94:AD94"/>
    <mergeCell ref="AC92:AD92"/>
    <mergeCell ref="M92:N92"/>
    <mergeCell ref="W82:X82"/>
    <mergeCell ref="Y82:Z82"/>
    <mergeCell ref="AA82:AB82"/>
    <mergeCell ref="AC82:AD82"/>
    <mergeCell ref="Q94:R94"/>
    <mergeCell ref="S94:T94"/>
    <mergeCell ref="U94:V94"/>
    <mergeCell ref="M106:N106"/>
    <mergeCell ref="I107:J107"/>
    <mergeCell ref="K107:L107"/>
    <mergeCell ref="M107:N107"/>
    <mergeCell ref="O107:P107"/>
    <mergeCell ref="Q107:R107"/>
    <mergeCell ref="S107:T107"/>
    <mergeCell ref="U107:V107"/>
    <mergeCell ref="W107:X107"/>
    <mergeCell ref="AC97:AD97"/>
    <mergeCell ref="Q97:R97"/>
    <mergeCell ref="Y97:Z97"/>
    <mergeCell ref="K96:L96"/>
    <mergeCell ref="M96:N96"/>
    <mergeCell ref="O96:P96"/>
    <mergeCell ref="Q96:R96"/>
    <mergeCell ref="F79:H79"/>
    <mergeCell ref="I79:J79"/>
    <mergeCell ref="K79:L79"/>
    <mergeCell ref="M79:N79"/>
    <mergeCell ref="O79:P79"/>
    <mergeCell ref="Q79:R79"/>
    <mergeCell ref="S79:T79"/>
    <mergeCell ref="U79:V79"/>
    <mergeCell ref="W79:X79"/>
    <mergeCell ref="Y79:Z79"/>
    <mergeCell ref="Y134:Z134"/>
    <mergeCell ref="Q122:R122"/>
    <mergeCell ref="S122:T122"/>
    <mergeCell ref="U122:V122"/>
    <mergeCell ref="W122:X122"/>
    <mergeCell ref="Y122:Z122"/>
    <mergeCell ref="Q134:R134"/>
    <mergeCell ref="S134:T134"/>
    <mergeCell ref="U134:V134"/>
    <mergeCell ref="W134:X134"/>
    <mergeCell ref="Y131:Z131"/>
    <mergeCell ref="I124:J124"/>
    <mergeCell ref="K124:L124"/>
    <mergeCell ref="M124:N124"/>
    <mergeCell ref="O124:P124"/>
    <mergeCell ref="Q124:R124"/>
    <mergeCell ref="S124:T124"/>
    <mergeCell ref="Y178:Z178"/>
    <mergeCell ref="I136:J136"/>
    <mergeCell ref="K136:L136"/>
    <mergeCell ref="M136:N136"/>
    <mergeCell ref="O136:P136"/>
    <mergeCell ref="Q136:R136"/>
    <mergeCell ref="S136:T136"/>
    <mergeCell ref="U136:V136"/>
    <mergeCell ref="W136:X136"/>
    <mergeCell ref="W163:X163"/>
    <mergeCell ref="O164:P164"/>
    <mergeCell ref="F95:H95"/>
    <mergeCell ref="W94:X94"/>
    <mergeCell ref="Y94:Z94"/>
    <mergeCell ref="F96:H96"/>
    <mergeCell ref="S96:T96"/>
    <mergeCell ref="W187:X187"/>
    <mergeCell ref="G186:H186"/>
    <mergeCell ref="I186:J186"/>
    <mergeCell ref="K186:L186"/>
    <mergeCell ref="M186:N186"/>
    <mergeCell ref="O172:P172"/>
    <mergeCell ref="Q172:T172"/>
    <mergeCell ref="U172:X172"/>
    <mergeCell ref="S173:T173"/>
    <mergeCell ref="U173:V173"/>
    <mergeCell ref="W173:X173"/>
    <mergeCell ref="I172:J172"/>
    <mergeCell ref="K172:L172"/>
    <mergeCell ref="M172:N172"/>
    <mergeCell ref="M174:N174"/>
    <mergeCell ref="O174:P174"/>
    <mergeCell ref="W180:X180"/>
    <mergeCell ref="F179:H179"/>
    <mergeCell ref="I179:J179"/>
    <mergeCell ref="K179:L179"/>
    <mergeCell ref="K165:L165"/>
    <mergeCell ref="M165:N165"/>
    <mergeCell ref="O165:P165"/>
    <mergeCell ref="Q165:R165"/>
    <mergeCell ref="S165:T165"/>
    <mergeCell ref="U165:V165"/>
    <mergeCell ref="W165:X165"/>
    <mergeCell ref="K180:L180"/>
    <mergeCell ref="M180:N180"/>
    <mergeCell ref="W168:X168"/>
    <mergeCell ref="W182:X182"/>
    <mergeCell ref="W176:X176"/>
    <mergeCell ref="Q168:R168"/>
    <mergeCell ref="S168:T168"/>
    <mergeCell ref="O167:P167"/>
    <mergeCell ref="Q167:R167"/>
    <mergeCell ref="S167:T167"/>
    <mergeCell ref="U167:V167"/>
    <mergeCell ref="W167:X167"/>
    <mergeCell ref="I182:J182"/>
    <mergeCell ref="K182:L182"/>
    <mergeCell ref="M182:N182"/>
    <mergeCell ref="O182:P182"/>
    <mergeCell ref="I178:J178"/>
    <mergeCell ref="K178:L178"/>
    <mergeCell ref="M178:N178"/>
    <mergeCell ref="O178:P178"/>
    <mergeCell ref="Q178:R178"/>
    <mergeCell ref="M177:N177"/>
    <mergeCell ref="U168:V168"/>
    <mergeCell ref="Q182:R182"/>
    <mergeCell ref="S182:T182"/>
    <mergeCell ref="U182:V182"/>
    <mergeCell ref="U187:V187"/>
    <mergeCell ref="I176:J176"/>
    <mergeCell ref="K176:L176"/>
    <mergeCell ref="M176:N176"/>
    <mergeCell ref="O176:P176"/>
    <mergeCell ref="Q176:R176"/>
    <mergeCell ref="S176:T176"/>
    <mergeCell ref="U176:V176"/>
    <mergeCell ref="I168:J168"/>
    <mergeCell ref="K168:L168"/>
    <mergeCell ref="M168:N168"/>
    <mergeCell ref="O168:P168"/>
    <mergeCell ref="O180:P180"/>
    <mergeCell ref="Q180:R180"/>
    <mergeCell ref="S180:T180"/>
    <mergeCell ref="U180:V180"/>
    <mergeCell ref="Q109:R109"/>
    <mergeCell ref="I122:J122"/>
    <mergeCell ref="K122:L122"/>
    <mergeCell ref="M122:N122"/>
    <mergeCell ref="O122:P122"/>
    <mergeCell ref="I237:J237"/>
    <mergeCell ref="K237:L237"/>
    <mergeCell ref="M237:N237"/>
    <mergeCell ref="O237:P237"/>
    <mergeCell ref="Q237:R237"/>
    <mergeCell ref="I223:J223"/>
    <mergeCell ref="K223:L223"/>
    <mergeCell ref="M223:N223"/>
    <mergeCell ref="O223:P223"/>
    <mergeCell ref="Q223:R223"/>
    <mergeCell ref="I209:J209"/>
    <mergeCell ref="K209:L209"/>
    <mergeCell ref="M209:N209"/>
    <mergeCell ref="O209:P209"/>
    <mergeCell ref="Q209:R209"/>
    <mergeCell ref="I200:J200"/>
    <mergeCell ref="K200:L200"/>
    <mergeCell ref="K191:L191"/>
    <mergeCell ref="M191:N191"/>
    <mergeCell ref="O191:P191"/>
    <mergeCell ref="Q191:R191"/>
    <mergeCell ref="I190:J190"/>
    <mergeCell ref="K190:L190"/>
    <mergeCell ref="M190:N190"/>
    <mergeCell ref="O190:P190"/>
    <mergeCell ref="Q190:R190"/>
    <mergeCell ref="Q177:R177"/>
    <mergeCell ref="S237:T237"/>
    <mergeCell ref="U237:V237"/>
    <mergeCell ref="W237:X237"/>
    <mergeCell ref="Y237:Z237"/>
    <mergeCell ref="AA237:AB237"/>
    <mergeCell ref="AC237:AD237"/>
    <mergeCell ref="F238:H238"/>
    <mergeCell ref="I238:J238"/>
    <mergeCell ref="K238:L238"/>
    <mergeCell ref="M238:N238"/>
    <mergeCell ref="O238:P238"/>
    <mergeCell ref="Q238:R238"/>
    <mergeCell ref="S238:T238"/>
    <mergeCell ref="U238:V238"/>
    <mergeCell ref="W238:X238"/>
    <mergeCell ref="Y238:Z238"/>
    <mergeCell ref="AA238:AB238"/>
    <mergeCell ref="AC238:AD238"/>
    <mergeCell ref="Y235:Z235"/>
    <mergeCell ref="AA235:AB235"/>
    <mergeCell ref="AC235:AD235"/>
    <mergeCell ref="I236:J236"/>
    <mergeCell ref="K236:L236"/>
    <mergeCell ref="M236:N236"/>
    <mergeCell ref="O236:P236"/>
    <mergeCell ref="Q236:R236"/>
    <mergeCell ref="S236:T236"/>
    <mergeCell ref="U236:V236"/>
    <mergeCell ref="W236:X236"/>
    <mergeCell ref="Y236:Z236"/>
    <mergeCell ref="AA236:AB236"/>
    <mergeCell ref="AC236:AD236"/>
    <mergeCell ref="I235:J235"/>
    <mergeCell ref="K235:L235"/>
    <mergeCell ref="M235:N235"/>
    <mergeCell ref="O235:P235"/>
    <mergeCell ref="Q235:R235"/>
    <mergeCell ref="S235:T235"/>
    <mergeCell ref="U235:V235"/>
    <mergeCell ref="W235:X235"/>
    <mergeCell ref="Y232:Z232"/>
    <mergeCell ref="AA232:AB232"/>
    <mergeCell ref="AC232:AD232"/>
    <mergeCell ref="I232:J232"/>
    <mergeCell ref="K232:L232"/>
    <mergeCell ref="M232:N232"/>
    <mergeCell ref="O232:P232"/>
    <mergeCell ref="Q232:R232"/>
    <mergeCell ref="S232:T232"/>
    <mergeCell ref="U232:V232"/>
    <mergeCell ref="W232:X232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I233:J233"/>
    <mergeCell ref="Y229:Z229"/>
    <mergeCell ref="AA229:AB229"/>
    <mergeCell ref="AC229:AD229"/>
    <mergeCell ref="I230:J230"/>
    <mergeCell ref="K230:L230"/>
    <mergeCell ref="M230:N230"/>
    <mergeCell ref="O230:P230"/>
    <mergeCell ref="Q230:R230"/>
    <mergeCell ref="S230:T230"/>
    <mergeCell ref="U230:V230"/>
    <mergeCell ref="W230:X230"/>
    <mergeCell ref="Y230:Z230"/>
    <mergeCell ref="AA230:AB230"/>
    <mergeCell ref="AC230:AD230"/>
    <mergeCell ref="I229:J229"/>
    <mergeCell ref="K229:L229"/>
    <mergeCell ref="M229:N229"/>
    <mergeCell ref="O229:P229"/>
    <mergeCell ref="Q229:R229"/>
    <mergeCell ref="S229:T229"/>
    <mergeCell ref="U229:V229"/>
    <mergeCell ref="W229:X229"/>
    <mergeCell ref="S223:T223"/>
    <mergeCell ref="U223:V223"/>
    <mergeCell ref="W223:X223"/>
    <mergeCell ref="Y223:Z223"/>
    <mergeCell ref="AA223:AB223"/>
    <mergeCell ref="AC223:AD223"/>
    <mergeCell ref="I228:J228"/>
    <mergeCell ref="K228:L228"/>
    <mergeCell ref="M228:N228"/>
    <mergeCell ref="O228:P228"/>
    <mergeCell ref="Q228:T228"/>
    <mergeCell ref="U228:X228"/>
    <mergeCell ref="Y228:AB228"/>
    <mergeCell ref="AC228:AD228"/>
    <mergeCell ref="I224:J224"/>
    <mergeCell ref="K224:L224"/>
    <mergeCell ref="M224:N224"/>
    <mergeCell ref="O224:P224"/>
    <mergeCell ref="Q224:R224"/>
    <mergeCell ref="S224:T224"/>
    <mergeCell ref="U224:V224"/>
    <mergeCell ref="W224:X224"/>
    <mergeCell ref="Y224:Z224"/>
    <mergeCell ref="AA224:AB224"/>
    <mergeCell ref="AC224:AD224"/>
    <mergeCell ref="Y221:Z221"/>
    <mergeCell ref="AA221:AB221"/>
    <mergeCell ref="AC221:AD221"/>
    <mergeCell ref="I222:J222"/>
    <mergeCell ref="K222:L222"/>
    <mergeCell ref="M222:N222"/>
    <mergeCell ref="O222:P222"/>
    <mergeCell ref="Q222:R222"/>
    <mergeCell ref="S222:T222"/>
    <mergeCell ref="U222:V222"/>
    <mergeCell ref="W222:X222"/>
    <mergeCell ref="Y222:Z222"/>
    <mergeCell ref="AA222:AB222"/>
    <mergeCell ref="AC222:AD222"/>
    <mergeCell ref="I221:J221"/>
    <mergeCell ref="K221:L221"/>
    <mergeCell ref="M221:N221"/>
    <mergeCell ref="O221:P221"/>
    <mergeCell ref="Q221:R221"/>
    <mergeCell ref="S221:T221"/>
    <mergeCell ref="U221:V221"/>
    <mergeCell ref="W221:X221"/>
    <mergeCell ref="AA209:AB209"/>
    <mergeCell ref="AC209:AD209"/>
    <mergeCell ref="AC214:AD214"/>
    <mergeCell ref="Y215:Z215"/>
    <mergeCell ref="AA215:AB215"/>
    <mergeCell ref="AC215:AD215"/>
    <mergeCell ref="I216:J216"/>
    <mergeCell ref="K216:L216"/>
    <mergeCell ref="M216:N216"/>
    <mergeCell ref="O216:P216"/>
    <mergeCell ref="Q216:R216"/>
    <mergeCell ref="S216:T216"/>
    <mergeCell ref="U216:V216"/>
    <mergeCell ref="W216:X216"/>
    <mergeCell ref="Y216:Z216"/>
    <mergeCell ref="AA216:AB216"/>
    <mergeCell ref="AC216:AD216"/>
    <mergeCell ref="I215:J215"/>
    <mergeCell ref="K215:L215"/>
    <mergeCell ref="M215:N215"/>
    <mergeCell ref="O215:P215"/>
    <mergeCell ref="Q215:R215"/>
    <mergeCell ref="S215:T215"/>
    <mergeCell ref="I210:J210"/>
    <mergeCell ref="K210:L210"/>
    <mergeCell ref="M210:N210"/>
    <mergeCell ref="O210:P210"/>
    <mergeCell ref="Q210:R210"/>
    <mergeCell ref="S210:T210"/>
    <mergeCell ref="U210:V210"/>
    <mergeCell ref="W210:X210"/>
    <mergeCell ref="Y210:Z210"/>
    <mergeCell ref="Y207:Z207"/>
    <mergeCell ref="AA207:AB207"/>
    <mergeCell ref="AC207:AD207"/>
    <mergeCell ref="I208:J208"/>
    <mergeCell ref="K208:L208"/>
    <mergeCell ref="M208:N208"/>
    <mergeCell ref="O208:P208"/>
    <mergeCell ref="Q208:R208"/>
    <mergeCell ref="S208:T208"/>
    <mergeCell ref="U208:V208"/>
    <mergeCell ref="W208:X208"/>
    <mergeCell ref="Y208:Z208"/>
    <mergeCell ref="AA208:AB208"/>
    <mergeCell ref="AC208:AD208"/>
    <mergeCell ref="I207:J207"/>
    <mergeCell ref="K207:L207"/>
    <mergeCell ref="M207:N207"/>
    <mergeCell ref="O207:P207"/>
    <mergeCell ref="Q207:R207"/>
    <mergeCell ref="S207:T207"/>
    <mergeCell ref="U207:V207"/>
    <mergeCell ref="W207:X207"/>
    <mergeCell ref="Y204:Z204"/>
    <mergeCell ref="AA204:AB204"/>
    <mergeCell ref="AC204:AD204"/>
    <mergeCell ref="I204:J204"/>
    <mergeCell ref="K204:L204"/>
    <mergeCell ref="M204:N204"/>
    <mergeCell ref="O204:P204"/>
    <mergeCell ref="Q204:R204"/>
    <mergeCell ref="S204:T204"/>
    <mergeCell ref="U204:V204"/>
    <mergeCell ref="W204:X204"/>
    <mergeCell ref="I205:J205"/>
    <mergeCell ref="K205:L205"/>
    <mergeCell ref="M205:N205"/>
    <mergeCell ref="O205:P205"/>
    <mergeCell ref="Q205:R205"/>
    <mergeCell ref="S205:T205"/>
    <mergeCell ref="U205:V205"/>
    <mergeCell ref="W205:X205"/>
    <mergeCell ref="Y205:Z205"/>
    <mergeCell ref="AA205:AB205"/>
    <mergeCell ref="M200:N200"/>
    <mergeCell ref="O200:P200"/>
    <mergeCell ref="Q200:T200"/>
    <mergeCell ref="U200:X200"/>
    <mergeCell ref="Y200:AB200"/>
    <mergeCell ref="AC200:AD200"/>
    <mergeCell ref="Y201:Z201"/>
    <mergeCell ref="AA201:AB201"/>
    <mergeCell ref="AC201:AD201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Y202:Z202"/>
    <mergeCell ref="AA202:AB202"/>
    <mergeCell ref="AC202:AD202"/>
    <mergeCell ref="I201:J201"/>
    <mergeCell ref="K201:L201"/>
    <mergeCell ref="M201:N201"/>
    <mergeCell ref="O201:P201"/>
    <mergeCell ref="Q201:R201"/>
    <mergeCell ref="S201:T201"/>
    <mergeCell ref="U201:V201"/>
    <mergeCell ref="W201:X201"/>
    <mergeCell ref="I195:J195"/>
    <mergeCell ref="K195:L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C195:AD195"/>
    <mergeCell ref="I196:J196"/>
    <mergeCell ref="K196:L196"/>
    <mergeCell ref="M196:N196"/>
    <mergeCell ref="O196:P196"/>
    <mergeCell ref="Q196:R196"/>
    <mergeCell ref="S196:T196"/>
    <mergeCell ref="U196:V196"/>
    <mergeCell ref="W196:X196"/>
    <mergeCell ref="Y196:Z196"/>
    <mergeCell ref="AA196:AB196"/>
    <mergeCell ref="AC196:AD196"/>
    <mergeCell ref="Y193:Z193"/>
    <mergeCell ref="AA193:AB193"/>
    <mergeCell ref="AC193:AD193"/>
    <mergeCell ref="I194:J194"/>
    <mergeCell ref="K194:L194"/>
    <mergeCell ref="M194:N194"/>
    <mergeCell ref="O194:P194"/>
    <mergeCell ref="Q194:R194"/>
    <mergeCell ref="S194:T194"/>
    <mergeCell ref="U194:V194"/>
    <mergeCell ref="W194:X194"/>
    <mergeCell ref="Y194:Z194"/>
    <mergeCell ref="AA194:AB194"/>
    <mergeCell ref="AC194:AD194"/>
    <mergeCell ref="I193:J193"/>
    <mergeCell ref="K193:L193"/>
    <mergeCell ref="M193:N193"/>
    <mergeCell ref="O193:P193"/>
    <mergeCell ref="Q193:R193"/>
    <mergeCell ref="S193:T193"/>
    <mergeCell ref="U193:V193"/>
    <mergeCell ref="W193:X193"/>
    <mergeCell ref="W191:X191"/>
    <mergeCell ref="Y191:Z191"/>
    <mergeCell ref="AA191:AB191"/>
    <mergeCell ref="AC191:AD191"/>
    <mergeCell ref="I191:J191"/>
    <mergeCell ref="AC186:AD186"/>
    <mergeCell ref="Y187:Z187"/>
    <mergeCell ref="AA187:AB187"/>
    <mergeCell ref="AC187:AD187"/>
    <mergeCell ref="I188:J188"/>
    <mergeCell ref="K188:L188"/>
    <mergeCell ref="M188:N188"/>
    <mergeCell ref="O188:P188"/>
    <mergeCell ref="Q188:R188"/>
    <mergeCell ref="S188:T188"/>
    <mergeCell ref="U188:V188"/>
    <mergeCell ref="W188:X188"/>
    <mergeCell ref="Y188:Z188"/>
    <mergeCell ref="AA188:AB188"/>
    <mergeCell ref="AC188:AD188"/>
    <mergeCell ref="I187:J187"/>
    <mergeCell ref="K187:L187"/>
    <mergeCell ref="M187:N187"/>
    <mergeCell ref="O187:P187"/>
    <mergeCell ref="Q187:R187"/>
    <mergeCell ref="S187:T187"/>
    <mergeCell ref="O186:P186"/>
    <mergeCell ref="Q186:T186"/>
    <mergeCell ref="U186:X186"/>
    <mergeCell ref="AC190:AD190"/>
    <mergeCell ref="U191:V191"/>
    <mergeCell ref="S191:T191"/>
    <mergeCell ref="Y180:Z180"/>
    <mergeCell ref="AA180:AB180"/>
    <mergeCell ref="AC180:AD180"/>
    <mergeCell ref="I181:J181"/>
    <mergeCell ref="K181:L181"/>
    <mergeCell ref="M181:N181"/>
    <mergeCell ref="O181:P181"/>
    <mergeCell ref="Q181:R181"/>
    <mergeCell ref="S181:T181"/>
    <mergeCell ref="U181:V181"/>
    <mergeCell ref="W181:X181"/>
    <mergeCell ref="Y181:Z181"/>
    <mergeCell ref="AA181:AB181"/>
    <mergeCell ref="AC181:AD181"/>
    <mergeCell ref="W177:X177"/>
    <mergeCell ref="S178:T178"/>
    <mergeCell ref="U178:V178"/>
    <mergeCell ref="W178:X178"/>
    <mergeCell ref="O177:P177"/>
    <mergeCell ref="I180:J180"/>
    <mergeCell ref="AA178:AB178"/>
    <mergeCell ref="AC178:AD178"/>
    <mergeCell ref="M179:N179"/>
    <mergeCell ref="O179:P179"/>
    <mergeCell ref="Q179:R179"/>
    <mergeCell ref="S179:T179"/>
    <mergeCell ref="U179:V179"/>
    <mergeCell ref="W179:X179"/>
    <mergeCell ref="Y179:Z179"/>
    <mergeCell ref="AA179:AB179"/>
    <mergeCell ref="AC179:AD179"/>
    <mergeCell ref="AA177:AB177"/>
    <mergeCell ref="AC168:AD168"/>
    <mergeCell ref="Y172:AB172"/>
    <mergeCell ref="AC172:AD172"/>
    <mergeCell ref="Y173:Z173"/>
    <mergeCell ref="AA173:AB173"/>
    <mergeCell ref="AC173:AD173"/>
    <mergeCell ref="I174:J174"/>
    <mergeCell ref="K174:L174"/>
    <mergeCell ref="U162:V162"/>
    <mergeCell ref="W162:X162"/>
    <mergeCell ref="Y174:Z174"/>
    <mergeCell ref="AA174:AB174"/>
    <mergeCell ref="AC174:AD174"/>
    <mergeCell ref="I173:J173"/>
    <mergeCell ref="K173:L173"/>
    <mergeCell ref="M173:N173"/>
    <mergeCell ref="O173:P173"/>
    <mergeCell ref="Q173:R173"/>
    <mergeCell ref="I166:J166"/>
    <mergeCell ref="K166:L166"/>
    <mergeCell ref="M166:N166"/>
    <mergeCell ref="O166:P166"/>
    <mergeCell ref="Q166:R166"/>
    <mergeCell ref="S166:T166"/>
    <mergeCell ref="U166:V166"/>
    <mergeCell ref="W166:X166"/>
    <mergeCell ref="Y166:Z166"/>
    <mergeCell ref="AA166:AB166"/>
    <mergeCell ref="AC166:AD166"/>
    <mergeCell ref="I167:J167"/>
    <mergeCell ref="K167:L167"/>
    <mergeCell ref="M167:N167"/>
    <mergeCell ref="Y167:Z167"/>
    <mergeCell ref="AA167:AB167"/>
    <mergeCell ref="AC167:AD167"/>
    <mergeCell ref="U153:V153"/>
    <mergeCell ref="W153:X153"/>
    <mergeCell ref="Y153:Z153"/>
    <mergeCell ref="AA153:AB153"/>
    <mergeCell ref="AC153:AD153"/>
    <mergeCell ref="G158:H158"/>
    <mergeCell ref="I158:J158"/>
    <mergeCell ref="K158:L158"/>
    <mergeCell ref="M158:N158"/>
    <mergeCell ref="O158:P158"/>
    <mergeCell ref="Q158:T158"/>
    <mergeCell ref="U158:X158"/>
    <mergeCell ref="Y158:AB158"/>
    <mergeCell ref="AC158:AD158"/>
    <mergeCell ref="F164:H164"/>
    <mergeCell ref="I164:J164"/>
    <mergeCell ref="K164:L164"/>
    <mergeCell ref="M164:N164"/>
    <mergeCell ref="AC162:AD162"/>
    <mergeCell ref="I162:J162"/>
    <mergeCell ref="K162:L162"/>
    <mergeCell ref="Y165:Z165"/>
    <mergeCell ref="AA165:AB165"/>
    <mergeCell ref="AC165:AD165"/>
    <mergeCell ref="Y164:Z164"/>
    <mergeCell ref="AA164:AB164"/>
    <mergeCell ref="AC164:AD164"/>
    <mergeCell ref="I153:J153"/>
    <mergeCell ref="K153:L153"/>
    <mergeCell ref="I152:J152"/>
    <mergeCell ref="K152:L152"/>
    <mergeCell ref="M152:N152"/>
    <mergeCell ref="O152:P152"/>
    <mergeCell ref="Q152:R152"/>
    <mergeCell ref="S152:T152"/>
    <mergeCell ref="U152:V152"/>
    <mergeCell ref="W152:X152"/>
    <mergeCell ref="Y152:Z152"/>
    <mergeCell ref="AA152:AB152"/>
    <mergeCell ref="AC152:AD152"/>
    <mergeCell ref="I151:J151"/>
    <mergeCell ref="K151:L151"/>
    <mergeCell ref="M151:N151"/>
    <mergeCell ref="O151:P151"/>
    <mergeCell ref="Q151:R151"/>
    <mergeCell ref="S151:T151"/>
    <mergeCell ref="U151:V151"/>
    <mergeCell ref="W151:X151"/>
    <mergeCell ref="Y151:Z151"/>
    <mergeCell ref="AA151:AB151"/>
    <mergeCell ref="Y148:Z148"/>
    <mergeCell ref="AA148:AB148"/>
    <mergeCell ref="AC148:AD148"/>
    <mergeCell ref="I148:J148"/>
    <mergeCell ref="K148:L148"/>
    <mergeCell ref="M148:N148"/>
    <mergeCell ref="O148:P148"/>
    <mergeCell ref="Q148:R148"/>
    <mergeCell ref="S148:T148"/>
    <mergeCell ref="U148:V148"/>
    <mergeCell ref="W148:X148"/>
    <mergeCell ref="I149:J149"/>
    <mergeCell ref="K149:L149"/>
    <mergeCell ref="M149:N149"/>
    <mergeCell ref="O149:P149"/>
    <mergeCell ref="Q149:R149"/>
    <mergeCell ref="S149:T149"/>
    <mergeCell ref="U149:V149"/>
    <mergeCell ref="W149:X149"/>
    <mergeCell ref="Y149:Z149"/>
    <mergeCell ref="AA149:AB149"/>
    <mergeCell ref="AC149:AD149"/>
    <mergeCell ref="I144:J144"/>
    <mergeCell ref="K144:L144"/>
    <mergeCell ref="M144:N144"/>
    <mergeCell ref="O144:P144"/>
    <mergeCell ref="Q144:T144"/>
    <mergeCell ref="U144:X144"/>
    <mergeCell ref="Y144:AB144"/>
    <mergeCell ref="AC144:AD144"/>
    <mergeCell ref="Y145:Z145"/>
    <mergeCell ref="AA145:AB145"/>
    <mergeCell ref="AC145:AD145"/>
    <mergeCell ref="I146:J146"/>
    <mergeCell ref="K146:L146"/>
    <mergeCell ref="M146:N146"/>
    <mergeCell ref="O146:P146"/>
    <mergeCell ref="Q146:R146"/>
    <mergeCell ref="S146:T146"/>
    <mergeCell ref="U146:V146"/>
    <mergeCell ref="W146:X146"/>
    <mergeCell ref="Y146:Z146"/>
    <mergeCell ref="AA146:AB146"/>
    <mergeCell ref="AC146:AD146"/>
    <mergeCell ref="I145:J145"/>
    <mergeCell ref="K145:L145"/>
    <mergeCell ref="M145:N145"/>
    <mergeCell ref="O145:P145"/>
    <mergeCell ref="Q145:R145"/>
    <mergeCell ref="S145:T145"/>
    <mergeCell ref="U145:V145"/>
    <mergeCell ref="W145:X145"/>
    <mergeCell ref="I139:J139"/>
    <mergeCell ref="K139:L139"/>
    <mergeCell ref="M139:N139"/>
    <mergeCell ref="O139:P139"/>
    <mergeCell ref="Q139:R139"/>
    <mergeCell ref="S139:T139"/>
    <mergeCell ref="U139:V139"/>
    <mergeCell ref="W139:X139"/>
    <mergeCell ref="Y139:Z139"/>
    <mergeCell ref="AA139:AB139"/>
    <mergeCell ref="AC139:AD139"/>
    <mergeCell ref="I140:J140"/>
    <mergeCell ref="K140:L140"/>
    <mergeCell ref="M140:N140"/>
    <mergeCell ref="O140:P140"/>
    <mergeCell ref="Q140:R140"/>
    <mergeCell ref="S140:T140"/>
    <mergeCell ref="U140:V140"/>
    <mergeCell ref="W140:X140"/>
    <mergeCell ref="Y140:Z140"/>
    <mergeCell ref="AA140:AB140"/>
    <mergeCell ref="AC140:AD140"/>
    <mergeCell ref="I138:J138"/>
    <mergeCell ref="K138:L138"/>
    <mergeCell ref="M138:N138"/>
    <mergeCell ref="O138:P138"/>
    <mergeCell ref="Q138:R138"/>
    <mergeCell ref="S138:T138"/>
    <mergeCell ref="U138:V138"/>
    <mergeCell ref="W138:X138"/>
    <mergeCell ref="Y138:Z138"/>
    <mergeCell ref="AA138:AB138"/>
    <mergeCell ref="AC138:AD138"/>
    <mergeCell ref="Y136:Z136"/>
    <mergeCell ref="AA136:AB136"/>
    <mergeCell ref="AC136:AD136"/>
    <mergeCell ref="K137:L137"/>
    <mergeCell ref="W135:X135"/>
    <mergeCell ref="Y135:Z135"/>
    <mergeCell ref="AA135:AB135"/>
    <mergeCell ref="I137:J137"/>
    <mergeCell ref="M137:N137"/>
    <mergeCell ref="I135:J135"/>
    <mergeCell ref="K135:L135"/>
    <mergeCell ref="O137:P137"/>
    <mergeCell ref="Q137:R137"/>
    <mergeCell ref="S137:T137"/>
    <mergeCell ref="U137:V137"/>
    <mergeCell ref="W137:X137"/>
    <mergeCell ref="Y137:Z137"/>
    <mergeCell ref="AA137:AB137"/>
    <mergeCell ref="AC137:AD137"/>
    <mergeCell ref="I132:J132"/>
    <mergeCell ref="K132:L132"/>
    <mergeCell ref="M132:N132"/>
    <mergeCell ref="O132:P132"/>
    <mergeCell ref="Q132:R132"/>
    <mergeCell ref="S132:T132"/>
    <mergeCell ref="U132:V132"/>
    <mergeCell ref="W132:X132"/>
    <mergeCell ref="Y132:Z132"/>
    <mergeCell ref="AA132:AB132"/>
    <mergeCell ref="AC132:AD132"/>
    <mergeCell ref="I131:J131"/>
    <mergeCell ref="K131:L131"/>
    <mergeCell ref="M131:N131"/>
    <mergeCell ref="Q131:R131"/>
    <mergeCell ref="S131:T131"/>
    <mergeCell ref="U131:V131"/>
    <mergeCell ref="W131:X131"/>
    <mergeCell ref="O131:P131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Y125:Z125"/>
    <mergeCell ref="AA125:AB125"/>
    <mergeCell ref="AC125:AD125"/>
    <mergeCell ref="AC121:AD121"/>
    <mergeCell ref="I121:J121"/>
    <mergeCell ref="K121:L121"/>
    <mergeCell ref="M121:N121"/>
    <mergeCell ref="O121:P121"/>
    <mergeCell ref="U121:V121"/>
    <mergeCell ref="W121:X121"/>
    <mergeCell ref="Y121:Z121"/>
    <mergeCell ref="S121:T121"/>
    <mergeCell ref="Q121:R121"/>
    <mergeCell ref="I123:J123"/>
    <mergeCell ref="K123:L123"/>
    <mergeCell ref="M123:N123"/>
    <mergeCell ref="O123:P123"/>
    <mergeCell ref="Q123:R123"/>
    <mergeCell ref="S123:T123"/>
    <mergeCell ref="U123:V123"/>
    <mergeCell ref="W123:X123"/>
    <mergeCell ref="Y123:Z123"/>
    <mergeCell ref="AA123:AB123"/>
    <mergeCell ref="AC123:AD123"/>
    <mergeCell ref="I116:J116"/>
    <mergeCell ref="K116:L116"/>
    <mergeCell ref="M116:N116"/>
    <mergeCell ref="O116:P116"/>
    <mergeCell ref="Q116:T116"/>
    <mergeCell ref="U116:X116"/>
    <mergeCell ref="Y116:AB116"/>
    <mergeCell ref="AC116:AD116"/>
    <mergeCell ref="Y117:Z117"/>
    <mergeCell ref="AA117:AB117"/>
    <mergeCell ref="AC117:AD117"/>
    <mergeCell ref="I118:J118"/>
    <mergeCell ref="K118:L118"/>
    <mergeCell ref="M118:N118"/>
    <mergeCell ref="O118:P118"/>
    <mergeCell ref="Q118:R118"/>
    <mergeCell ref="S118:T118"/>
    <mergeCell ref="U118:V118"/>
    <mergeCell ref="W118:X118"/>
    <mergeCell ref="Y118:Z118"/>
    <mergeCell ref="AA118:AB118"/>
    <mergeCell ref="AC118:AD118"/>
    <mergeCell ref="I117:J117"/>
    <mergeCell ref="K117:L117"/>
    <mergeCell ref="M117:N117"/>
    <mergeCell ref="O117:P117"/>
    <mergeCell ref="Q117:R117"/>
    <mergeCell ref="S117:T117"/>
    <mergeCell ref="U117:V117"/>
    <mergeCell ref="W117:X117"/>
    <mergeCell ref="I111:J111"/>
    <mergeCell ref="K111:L111"/>
    <mergeCell ref="M111:N111"/>
    <mergeCell ref="O111:P111"/>
    <mergeCell ref="Q111:R111"/>
    <mergeCell ref="S111:T111"/>
    <mergeCell ref="U111:V111"/>
    <mergeCell ref="W111:X111"/>
    <mergeCell ref="Y111:Z111"/>
    <mergeCell ref="AA111:AB111"/>
    <mergeCell ref="AC111:AD111"/>
    <mergeCell ref="I112:J112"/>
    <mergeCell ref="K112:L112"/>
    <mergeCell ref="M112:N112"/>
    <mergeCell ref="O112:P112"/>
    <mergeCell ref="Q112:R112"/>
    <mergeCell ref="S112:T112"/>
    <mergeCell ref="U112:V112"/>
    <mergeCell ref="W112:X112"/>
    <mergeCell ref="Y112:Z112"/>
    <mergeCell ref="AA112:AB112"/>
    <mergeCell ref="AC112:AD112"/>
    <mergeCell ref="I110:J110"/>
    <mergeCell ref="K110:L110"/>
    <mergeCell ref="M110:N110"/>
    <mergeCell ref="O110:P110"/>
    <mergeCell ref="Q110:R110"/>
    <mergeCell ref="S110:T110"/>
    <mergeCell ref="U110:V110"/>
    <mergeCell ref="W110:X110"/>
    <mergeCell ref="Y110:Z110"/>
    <mergeCell ref="AA110:AB110"/>
    <mergeCell ref="AC110:AD110"/>
    <mergeCell ref="S108:T108"/>
    <mergeCell ref="U108:V108"/>
    <mergeCell ref="W108:X108"/>
    <mergeCell ref="Y108:Z108"/>
    <mergeCell ref="AA108:AB108"/>
    <mergeCell ref="AC108:AD108"/>
    <mergeCell ref="S109:T109"/>
    <mergeCell ref="U109:V109"/>
    <mergeCell ref="W109:X109"/>
    <mergeCell ref="Y109:Z109"/>
    <mergeCell ref="AA109:AB109"/>
    <mergeCell ref="AC109:AD109"/>
    <mergeCell ref="I108:J108"/>
    <mergeCell ref="K108:L108"/>
    <mergeCell ref="M108:N108"/>
    <mergeCell ref="O108:P108"/>
    <mergeCell ref="Q108:R108"/>
    <mergeCell ref="I109:J109"/>
    <mergeCell ref="K109:L109"/>
    <mergeCell ref="M109:N109"/>
    <mergeCell ref="O109:P109"/>
    <mergeCell ref="AA97:AB97"/>
    <mergeCell ref="W93:X93"/>
    <mergeCell ref="Y93:Z93"/>
    <mergeCell ref="AA93:AB93"/>
    <mergeCell ref="AC93:AD93"/>
    <mergeCell ref="AC98:AD98"/>
    <mergeCell ref="G102:H102"/>
    <mergeCell ref="I102:J102"/>
    <mergeCell ref="K102:L102"/>
    <mergeCell ref="M102:N102"/>
    <mergeCell ref="O102:P102"/>
    <mergeCell ref="Q102:T102"/>
    <mergeCell ref="U102:X102"/>
    <mergeCell ref="Y102:AB102"/>
    <mergeCell ref="AC102:AD102"/>
    <mergeCell ref="I97:J97"/>
    <mergeCell ref="K97:L97"/>
    <mergeCell ref="O97:P97"/>
    <mergeCell ref="I98:J98"/>
    <mergeCell ref="K98:L98"/>
    <mergeCell ref="M98:N98"/>
    <mergeCell ref="O98:P98"/>
    <mergeCell ref="Q98:R98"/>
    <mergeCell ref="S98:T98"/>
    <mergeCell ref="U98:V98"/>
    <mergeCell ref="W98:X98"/>
    <mergeCell ref="Y98:Z98"/>
    <mergeCell ref="AA98:AB98"/>
    <mergeCell ref="M97:N97"/>
    <mergeCell ref="I93:J93"/>
    <mergeCell ref="K93:L93"/>
    <mergeCell ref="M93:N93"/>
    <mergeCell ref="U93:V93"/>
    <mergeCell ref="AA89:AB89"/>
    <mergeCell ref="AC89:AD89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AC90:AD90"/>
    <mergeCell ref="I89:J89"/>
    <mergeCell ref="K89:L89"/>
    <mergeCell ref="M89:N89"/>
    <mergeCell ref="O89:P89"/>
    <mergeCell ref="Q89:R89"/>
    <mergeCell ref="Y76:Z76"/>
    <mergeCell ref="AA76:AB76"/>
    <mergeCell ref="AC76:AD76"/>
    <mergeCell ref="I75:J75"/>
    <mergeCell ref="K75:L75"/>
    <mergeCell ref="M75:N75"/>
    <mergeCell ref="O75:P75"/>
    <mergeCell ref="Q75:R75"/>
    <mergeCell ref="AA78:AB78"/>
    <mergeCell ref="W83:X83"/>
    <mergeCell ref="Y83:Z83"/>
    <mergeCell ref="AA83:AB83"/>
    <mergeCell ref="AC83:AD83"/>
    <mergeCell ref="I80:J80"/>
    <mergeCell ref="K80:L80"/>
    <mergeCell ref="M80:N80"/>
    <mergeCell ref="O80:P80"/>
    <mergeCell ref="Q80:R80"/>
    <mergeCell ref="S80:T80"/>
    <mergeCell ref="U80:V80"/>
    <mergeCell ref="W80:X80"/>
    <mergeCell ref="AC81:AD81"/>
    <mergeCell ref="Y80:Z80"/>
    <mergeCell ref="AA80:AB80"/>
    <mergeCell ref="Y78:Z78"/>
    <mergeCell ref="AC78:AD78"/>
    <mergeCell ref="I81:J81"/>
    <mergeCell ref="K81:L81"/>
    <mergeCell ref="M81:N81"/>
    <mergeCell ref="O81:P81"/>
    <mergeCell ref="Q81:R81"/>
    <mergeCell ref="S81:T81"/>
    <mergeCell ref="I74:J74"/>
    <mergeCell ref="K74:L74"/>
    <mergeCell ref="M74:N74"/>
    <mergeCell ref="O74:P74"/>
    <mergeCell ref="Q74:T74"/>
    <mergeCell ref="U74:X74"/>
    <mergeCell ref="Y74:AB74"/>
    <mergeCell ref="AC74:AD74"/>
    <mergeCell ref="Y69:Z69"/>
    <mergeCell ref="AA69:AB69"/>
    <mergeCell ref="AC69:AD69"/>
    <mergeCell ref="I69:J69"/>
    <mergeCell ref="K69:L69"/>
    <mergeCell ref="I78:J78"/>
    <mergeCell ref="K78:L78"/>
    <mergeCell ref="M78:N78"/>
    <mergeCell ref="O78:P78"/>
    <mergeCell ref="Q78:R78"/>
    <mergeCell ref="S78:T78"/>
    <mergeCell ref="U78:V78"/>
    <mergeCell ref="W78:X78"/>
    <mergeCell ref="Y75:Z75"/>
    <mergeCell ref="AA75:AB75"/>
    <mergeCell ref="AC75:AD75"/>
    <mergeCell ref="I76:J76"/>
    <mergeCell ref="K76:L76"/>
    <mergeCell ref="M76:N76"/>
    <mergeCell ref="O76:P76"/>
    <mergeCell ref="Q76:R76"/>
    <mergeCell ref="S76:T76"/>
    <mergeCell ref="U76:V76"/>
    <mergeCell ref="W76:X76"/>
    <mergeCell ref="Y65:Z65"/>
    <mergeCell ref="M69:N69"/>
    <mergeCell ref="O69:P69"/>
    <mergeCell ref="Q69:R69"/>
    <mergeCell ref="S69:T69"/>
    <mergeCell ref="U69:V69"/>
    <mergeCell ref="W69:X69"/>
    <mergeCell ref="S68:T68"/>
    <mergeCell ref="U68:V68"/>
    <mergeCell ref="W68:X68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W65:X65"/>
    <mergeCell ref="U65:V65"/>
    <mergeCell ref="AA66:AB66"/>
    <mergeCell ref="M68:N68"/>
    <mergeCell ref="O68:P68"/>
    <mergeCell ref="Q68:R68"/>
    <mergeCell ref="I66:J66"/>
    <mergeCell ref="K66:L66"/>
    <mergeCell ref="M66:N66"/>
    <mergeCell ref="O66:P66"/>
    <mergeCell ref="Q66:R66"/>
    <mergeCell ref="S66:T66"/>
    <mergeCell ref="U66:V66"/>
    <mergeCell ref="W66:X66"/>
    <mergeCell ref="Y66:Z66"/>
    <mergeCell ref="Y68:Z68"/>
    <mergeCell ref="AA68:AB68"/>
    <mergeCell ref="S67:T67"/>
    <mergeCell ref="Q67:R67"/>
    <mergeCell ref="O67:P67"/>
    <mergeCell ref="M67:N67"/>
    <mergeCell ref="K67:L67"/>
    <mergeCell ref="I67:J67"/>
    <mergeCell ref="K68:L68"/>
    <mergeCell ref="I68:J68"/>
    <mergeCell ref="U64:V64"/>
    <mergeCell ref="W64:X64"/>
    <mergeCell ref="U62:V62"/>
    <mergeCell ref="W62:X62"/>
    <mergeCell ref="O64:P64"/>
    <mergeCell ref="Q64:R64"/>
    <mergeCell ref="S64:T64"/>
    <mergeCell ref="Y62:Z62"/>
    <mergeCell ref="AA62:AB62"/>
    <mergeCell ref="AC62:AD62"/>
    <mergeCell ref="Y56:Z56"/>
    <mergeCell ref="AA56:AB56"/>
    <mergeCell ref="O62:P62"/>
    <mergeCell ref="Q62:R62"/>
    <mergeCell ref="S62:T62"/>
    <mergeCell ref="Y64:Z64"/>
    <mergeCell ref="AA64:AB64"/>
    <mergeCell ref="AC64:AD64"/>
    <mergeCell ref="O60:P60"/>
    <mergeCell ref="Q60:T60"/>
    <mergeCell ref="U60:X60"/>
    <mergeCell ref="Y60:AB60"/>
    <mergeCell ref="AC60:AD60"/>
    <mergeCell ref="Y61:Z61"/>
    <mergeCell ref="AA61:AB61"/>
    <mergeCell ref="AC61:AD61"/>
    <mergeCell ref="B8:AD8"/>
    <mergeCell ref="B9:C9"/>
    <mergeCell ref="D9:F9"/>
    <mergeCell ref="G9:I9"/>
    <mergeCell ref="J9:L9"/>
    <mergeCell ref="M9:O9"/>
    <mergeCell ref="P9:R9"/>
    <mergeCell ref="S9:U9"/>
    <mergeCell ref="V9:X9"/>
    <mergeCell ref="Y9:AA9"/>
    <mergeCell ref="AB9:AD9"/>
    <mergeCell ref="AB10:AD10"/>
    <mergeCell ref="B11:C11"/>
    <mergeCell ref="Y46:AB46"/>
    <mergeCell ref="AC56:AD56"/>
    <mergeCell ref="AC48:AD48"/>
    <mergeCell ref="F51:H51"/>
    <mergeCell ref="I51:J51"/>
    <mergeCell ref="K51:L51"/>
    <mergeCell ref="M51:N51"/>
    <mergeCell ref="AC55:AD55"/>
    <mergeCell ref="U51:V51"/>
    <mergeCell ref="W51:X51"/>
    <mergeCell ref="Y51:Z51"/>
    <mergeCell ref="AA51:AB51"/>
    <mergeCell ref="AC51:AD51"/>
    <mergeCell ref="W54:X54"/>
    <mergeCell ref="Y54:Z54"/>
    <mergeCell ref="AA54:AB54"/>
    <mergeCell ref="O56:P56"/>
    <mergeCell ref="Q56:R56"/>
    <mergeCell ref="S56:T56"/>
    <mergeCell ref="J2:S2"/>
    <mergeCell ref="J3:S3"/>
    <mergeCell ref="J4:S4"/>
    <mergeCell ref="J5:S5"/>
    <mergeCell ref="U2:W2"/>
    <mergeCell ref="X2:AE2"/>
    <mergeCell ref="X3:Z3"/>
    <mergeCell ref="AA3:AB3"/>
    <mergeCell ref="AC3:AE3"/>
    <mergeCell ref="U4:W4"/>
    <mergeCell ref="X4:Z4"/>
    <mergeCell ref="AA4:AB4"/>
    <mergeCell ref="AC4:AE4"/>
    <mergeCell ref="U5:W5"/>
    <mergeCell ref="X5:Z5"/>
    <mergeCell ref="AA5:AB5"/>
    <mergeCell ref="AC5:AE5"/>
    <mergeCell ref="D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B10:C10"/>
    <mergeCell ref="D10:F10"/>
    <mergeCell ref="G10:I10"/>
    <mergeCell ref="J10:L10"/>
    <mergeCell ref="M10:O10"/>
    <mergeCell ref="P10:R10"/>
    <mergeCell ref="S10:U10"/>
    <mergeCell ref="V10:X10"/>
    <mergeCell ref="Y10:AA10"/>
    <mergeCell ref="AB12:AD12"/>
    <mergeCell ref="B13:C13"/>
    <mergeCell ref="D13:F13"/>
    <mergeCell ref="G13:I13"/>
    <mergeCell ref="J13:L13"/>
    <mergeCell ref="M13:O13"/>
    <mergeCell ref="P13:R13"/>
    <mergeCell ref="S13:U13"/>
    <mergeCell ref="V13:X13"/>
    <mergeCell ref="Y13:AA13"/>
    <mergeCell ref="AB13:AD13"/>
    <mergeCell ref="B12:C12"/>
    <mergeCell ref="D12:F12"/>
    <mergeCell ref="G12:I12"/>
    <mergeCell ref="J12:L12"/>
    <mergeCell ref="M12:O12"/>
    <mergeCell ref="P12:R12"/>
    <mergeCell ref="S12:U12"/>
    <mergeCell ref="V12:X12"/>
    <mergeCell ref="Y12:AA12"/>
    <mergeCell ref="AB14:AD14"/>
    <mergeCell ref="B15:C15"/>
    <mergeCell ref="D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B14:C14"/>
    <mergeCell ref="D14:F14"/>
    <mergeCell ref="G14:I14"/>
    <mergeCell ref="J14:L14"/>
    <mergeCell ref="M14:O14"/>
    <mergeCell ref="P14:R14"/>
    <mergeCell ref="S14:U14"/>
    <mergeCell ref="V14:X14"/>
    <mergeCell ref="Y14:AA14"/>
    <mergeCell ref="B16:C16"/>
    <mergeCell ref="D16:F16"/>
    <mergeCell ref="G16:I16"/>
    <mergeCell ref="J16:L16"/>
    <mergeCell ref="M16:O16"/>
    <mergeCell ref="P16:R16"/>
    <mergeCell ref="S16:U16"/>
    <mergeCell ref="V16:X16"/>
    <mergeCell ref="Y16:AA16"/>
    <mergeCell ref="I50:J50"/>
    <mergeCell ref="AB16:AD16"/>
    <mergeCell ref="G46:H46"/>
    <mergeCell ref="I46:J46"/>
    <mergeCell ref="K46:L46"/>
    <mergeCell ref="M46:N46"/>
    <mergeCell ref="O46:P46"/>
    <mergeCell ref="AC46:AD46"/>
    <mergeCell ref="I47:J47"/>
    <mergeCell ref="K47:L47"/>
    <mergeCell ref="M47:N47"/>
    <mergeCell ref="O47:P47"/>
    <mergeCell ref="Q47:R47"/>
    <mergeCell ref="S47:T47"/>
    <mergeCell ref="U47:V47"/>
    <mergeCell ref="W47:X47"/>
    <mergeCell ref="Y47:Z47"/>
    <mergeCell ref="AA47:AB47"/>
    <mergeCell ref="AC47:AD47"/>
    <mergeCell ref="Y48:Z48"/>
    <mergeCell ref="AA48:AB48"/>
    <mergeCell ref="Q46:T46"/>
    <mergeCell ref="U46:X46"/>
    <mergeCell ref="O51:P51"/>
    <mergeCell ref="Q51:R51"/>
    <mergeCell ref="S51:T51"/>
    <mergeCell ref="I48:J48"/>
    <mergeCell ref="K48:L48"/>
    <mergeCell ref="M48:N48"/>
    <mergeCell ref="O48:P48"/>
    <mergeCell ref="Q48:R48"/>
    <mergeCell ref="S48:T48"/>
    <mergeCell ref="U48:V48"/>
    <mergeCell ref="W48:X48"/>
    <mergeCell ref="K50:L50"/>
    <mergeCell ref="M50:N50"/>
    <mergeCell ref="AA50:AB50"/>
    <mergeCell ref="AC50:AD50"/>
    <mergeCell ref="U50:V50"/>
    <mergeCell ref="W50:X50"/>
    <mergeCell ref="Y50:Z50"/>
    <mergeCell ref="O50:P50"/>
    <mergeCell ref="Q50:R50"/>
    <mergeCell ref="S50:T50"/>
    <mergeCell ref="M56:N56"/>
    <mergeCell ref="I55:J55"/>
    <mergeCell ref="I54:J54"/>
    <mergeCell ref="Q54:R54"/>
    <mergeCell ref="S54:T54"/>
    <mergeCell ref="U54:V54"/>
    <mergeCell ref="I60:J60"/>
    <mergeCell ref="K60:L60"/>
    <mergeCell ref="M60:N60"/>
    <mergeCell ref="I61:J61"/>
    <mergeCell ref="O55:P55"/>
    <mergeCell ref="Q55:R55"/>
    <mergeCell ref="S55:T55"/>
    <mergeCell ref="U55:V55"/>
    <mergeCell ref="W55:X55"/>
    <mergeCell ref="Y55:Z55"/>
    <mergeCell ref="AA55:AB55"/>
    <mergeCell ref="K55:L55"/>
    <mergeCell ref="M55:N55"/>
    <mergeCell ref="K54:L54"/>
    <mergeCell ref="M54:N54"/>
    <mergeCell ref="O54:P54"/>
    <mergeCell ref="U56:V56"/>
    <mergeCell ref="W56:X56"/>
    <mergeCell ref="AC84:AD84"/>
    <mergeCell ref="I56:J56"/>
    <mergeCell ref="I64:J64"/>
    <mergeCell ref="K64:L64"/>
    <mergeCell ref="I65:J65"/>
    <mergeCell ref="K65:L65"/>
    <mergeCell ref="M65:N65"/>
    <mergeCell ref="U61:V61"/>
    <mergeCell ref="W61:X61"/>
    <mergeCell ref="S75:T75"/>
    <mergeCell ref="U75:V75"/>
    <mergeCell ref="W75:X75"/>
    <mergeCell ref="I83:J83"/>
    <mergeCell ref="K83:L83"/>
    <mergeCell ref="M83:N83"/>
    <mergeCell ref="O83:P83"/>
    <mergeCell ref="Q83:R83"/>
    <mergeCell ref="S83:T83"/>
    <mergeCell ref="U83:V83"/>
    <mergeCell ref="O61:P61"/>
    <mergeCell ref="Q61:R61"/>
    <mergeCell ref="S61:T61"/>
    <mergeCell ref="I62:J62"/>
    <mergeCell ref="K62:L62"/>
    <mergeCell ref="M62:N62"/>
    <mergeCell ref="M64:N64"/>
    <mergeCell ref="S65:T65"/>
    <mergeCell ref="Q65:R65"/>
    <mergeCell ref="O65:P65"/>
    <mergeCell ref="K61:L61"/>
    <mergeCell ref="M61:N61"/>
    <mergeCell ref="K56:L56"/>
    <mergeCell ref="I84:J84"/>
    <mergeCell ref="K84:L84"/>
    <mergeCell ref="M84:N84"/>
    <mergeCell ref="O84:P84"/>
    <mergeCell ref="Q84:R84"/>
    <mergeCell ref="S84:T84"/>
    <mergeCell ref="U84:V84"/>
    <mergeCell ref="W84:X84"/>
    <mergeCell ref="Y84:Z84"/>
    <mergeCell ref="AA84:AB84"/>
    <mergeCell ref="I92:J92"/>
    <mergeCell ref="K92:L92"/>
    <mergeCell ref="O92:P92"/>
    <mergeCell ref="Q92:R92"/>
    <mergeCell ref="S92:T92"/>
    <mergeCell ref="U92:V92"/>
    <mergeCell ref="W92:X92"/>
    <mergeCell ref="I88:J88"/>
    <mergeCell ref="K88:L88"/>
    <mergeCell ref="M88:N88"/>
    <mergeCell ref="O88:P88"/>
    <mergeCell ref="Q88:T88"/>
    <mergeCell ref="U88:X88"/>
    <mergeCell ref="Y88:AB88"/>
    <mergeCell ref="S89:T89"/>
    <mergeCell ref="U89:V89"/>
    <mergeCell ref="W89:X89"/>
    <mergeCell ref="Y92:Z92"/>
    <mergeCell ref="AA92:AB92"/>
    <mergeCell ref="Y103:Z103"/>
    <mergeCell ref="AA103:AB103"/>
    <mergeCell ref="AC103:AD103"/>
    <mergeCell ref="I104:J104"/>
    <mergeCell ref="K104:L104"/>
    <mergeCell ref="M104:N104"/>
    <mergeCell ref="O104:P104"/>
    <mergeCell ref="Q104:R104"/>
    <mergeCell ref="S104:T104"/>
    <mergeCell ref="U104:V104"/>
    <mergeCell ref="W104:X104"/>
    <mergeCell ref="Y104:Z104"/>
    <mergeCell ref="AA104:AB104"/>
    <mergeCell ref="AC104:AD104"/>
    <mergeCell ref="I103:J103"/>
    <mergeCell ref="Y106:Z106"/>
    <mergeCell ref="K103:L103"/>
    <mergeCell ref="M103:N103"/>
    <mergeCell ref="O103:P103"/>
    <mergeCell ref="Q103:R103"/>
    <mergeCell ref="S103:T103"/>
    <mergeCell ref="U103:V103"/>
    <mergeCell ref="W103:X103"/>
    <mergeCell ref="AA106:AB106"/>
    <mergeCell ref="AC106:AD106"/>
    <mergeCell ref="I106:J106"/>
    <mergeCell ref="K106:L106"/>
    <mergeCell ref="O106:P106"/>
    <mergeCell ref="Q106:R106"/>
    <mergeCell ref="S106:T106"/>
    <mergeCell ref="U106:V106"/>
    <mergeCell ref="W106:X106"/>
    <mergeCell ref="I126:J126"/>
    <mergeCell ref="K126:L126"/>
    <mergeCell ref="M126:N126"/>
    <mergeCell ref="O126:P126"/>
    <mergeCell ref="Q126:R126"/>
    <mergeCell ref="S126:T126"/>
    <mergeCell ref="U126:V126"/>
    <mergeCell ref="W126:X126"/>
    <mergeCell ref="Y126:Z126"/>
    <mergeCell ref="AA126:AB126"/>
    <mergeCell ref="AC126:AD126"/>
    <mergeCell ref="I130:J130"/>
    <mergeCell ref="K130:L130"/>
    <mergeCell ref="M130:N130"/>
    <mergeCell ref="O130:P130"/>
    <mergeCell ref="Q130:T130"/>
    <mergeCell ref="U130:X130"/>
    <mergeCell ref="Y130:AB130"/>
    <mergeCell ref="AC130:AD130"/>
    <mergeCell ref="Y182:Z182"/>
    <mergeCell ref="AA182:AB182"/>
    <mergeCell ref="AC182:AD182"/>
    <mergeCell ref="Y186:AB186"/>
    <mergeCell ref="I154:J154"/>
    <mergeCell ref="K154:L154"/>
    <mergeCell ref="M154:N154"/>
    <mergeCell ref="O154:P154"/>
    <mergeCell ref="Q154:R154"/>
    <mergeCell ref="S154:T154"/>
    <mergeCell ref="U154:V154"/>
    <mergeCell ref="W154:X154"/>
    <mergeCell ref="Y154:Z154"/>
    <mergeCell ref="AA154:AB154"/>
    <mergeCell ref="AC154:AD154"/>
    <mergeCell ref="Y159:Z159"/>
    <mergeCell ref="AA159:AB159"/>
    <mergeCell ref="AC159:AD159"/>
    <mergeCell ref="I160:J160"/>
    <mergeCell ref="K160:L160"/>
    <mergeCell ref="M160:N160"/>
    <mergeCell ref="O160:P160"/>
    <mergeCell ref="Q160:R160"/>
    <mergeCell ref="S160:T160"/>
    <mergeCell ref="O159:P159"/>
    <mergeCell ref="Q159:R159"/>
    <mergeCell ref="S159:T159"/>
    <mergeCell ref="U159:V159"/>
    <mergeCell ref="M162:N162"/>
    <mergeCell ref="O162:P162"/>
    <mergeCell ref="Q162:R162"/>
    <mergeCell ref="S162:T162"/>
    <mergeCell ref="AA210:AB210"/>
    <mergeCell ref="AC210:AD210"/>
    <mergeCell ref="U215:V215"/>
    <mergeCell ref="W215:X215"/>
    <mergeCell ref="AC218:AD218"/>
    <mergeCell ref="I218:J218"/>
    <mergeCell ref="K218:L218"/>
    <mergeCell ref="M218:N218"/>
    <mergeCell ref="O218:P218"/>
    <mergeCell ref="Q218:R218"/>
    <mergeCell ref="S218:T218"/>
    <mergeCell ref="U218:V218"/>
    <mergeCell ref="W218:X218"/>
    <mergeCell ref="Y218:Z218"/>
    <mergeCell ref="AA218:AB218"/>
    <mergeCell ref="U214:X214"/>
    <mergeCell ref="Y214:AB214"/>
    <mergeCell ref="F61:H61"/>
    <mergeCell ref="F62:H62"/>
    <mergeCell ref="F75:H75"/>
    <mergeCell ref="F76:H76"/>
    <mergeCell ref="F78:H78"/>
    <mergeCell ref="F47:H47"/>
    <mergeCell ref="F48:H48"/>
    <mergeCell ref="F50:H50"/>
    <mergeCell ref="F55:H55"/>
    <mergeCell ref="F56:H56"/>
    <mergeCell ref="G60:H60"/>
    <mergeCell ref="F64:H64"/>
    <mergeCell ref="F65:H65"/>
    <mergeCell ref="G74:H74"/>
    <mergeCell ref="F53:H53"/>
    <mergeCell ref="F66:H66"/>
    <mergeCell ref="F54:H54"/>
    <mergeCell ref="F52:H52"/>
    <mergeCell ref="F67:H67"/>
    <mergeCell ref="F70:H70"/>
    <mergeCell ref="F69:H69"/>
    <mergeCell ref="F68:H68"/>
    <mergeCell ref="F97:H97"/>
    <mergeCell ref="F98:H98"/>
    <mergeCell ref="F103:H103"/>
    <mergeCell ref="F104:H104"/>
    <mergeCell ref="F106:H106"/>
    <mergeCell ref="G116:H116"/>
    <mergeCell ref="F107:H107"/>
    <mergeCell ref="F121:H121"/>
    <mergeCell ref="F94:H94"/>
    <mergeCell ref="F92:H92"/>
    <mergeCell ref="F80:H80"/>
    <mergeCell ref="F83:H83"/>
    <mergeCell ref="F84:H84"/>
    <mergeCell ref="G88:H88"/>
    <mergeCell ref="F89:H89"/>
    <mergeCell ref="F90:H90"/>
    <mergeCell ref="F93:H93"/>
    <mergeCell ref="F81:H81"/>
    <mergeCell ref="F82:H82"/>
    <mergeCell ref="F108:H108"/>
    <mergeCell ref="F109:H109"/>
    <mergeCell ref="F124:H124"/>
    <mergeCell ref="F125:H125"/>
    <mergeCell ref="F126:H126"/>
    <mergeCell ref="F131:H131"/>
    <mergeCell ref="F132:H132"/>
    <mergeCell ref="F134:H134"/>
    <mergeCell ref="G144:H144"/>
    <mergeCell ref="G130:H130"/>
    <mergeCell ref="F149:H149"/>
    <mergeCell ref="F135:H135"/>
    <mergeCell ref="F110:H110"/>
    <mergeCell ref="F111:H111"/>
    <mergeCell ref="F112:H112"/>
    <mergeCell ref="F117:H117"/>
    <mergeCell ref="F118:H118"/>
    <mergeCell ref="F120:H120"/>
    <mergeCell ref="F122:H122"/>
    <mergeCell ref="F136:H136"/>
    <mergeCell ref="F137:H137"/>
    <mergeCell ref="F123:H123"/>
    <mergeCell ref="F152:H152"/>
    <mergeCell ref="F153:H153"/>
    <mergeCell ref="F154:H154"/>
    <mergeCell ref="F159:H159"/>
    <mergeCell ref="F160:H160"/>
    <mergeCell ref="F162:H162"/>
    <mergeCell ref="G172:H172"/>
    <mergeCell ref="F163:H163"/>
    <mergeCell ref="F177:H177"/>
    <mergeCell ref="F178:H178"/>
    <mergeCell ref="F165:H165"/>
    <mergeCell ref="F138:H138"/>
    <mergeCell ref="F139:H139"/>
    <mergeCell ref="F140:H140"/>
    <mergeCell ref="F145:H145"/>
    <mergeCell ref="F146:H146"/>
    <mergeCell ref="F148:H148"/>
    <mergeCell ref="F150:H150"/>
    <mergeCell ref="F151:H151"/>
    <mergeCell ref="F194:H194"/>
    <mergeCell ref="F195:H195"/>
    <mergeCell ref="F196:H196"/>
    <mergeCell ref="F201:H201"/>
    <mergeCell ref="F202:H202"/>
    <mergeCell ref="F204:H204"/>
    <mergeCell ref="F220:H220"/>
    <mergeCell ref="F188:H188"/>
    <mergeCell ref="F190:H190"/>
    <mergeCell ref="G200:H200"/>
    <mergeCell ref="F205:H205"/>
    <mergeCell ref="F191:H191"/>
    <mergeCell ref="F166:H166"/>
    <mergeCell ref="F167:H167"/>
    <mergeCell ref="F168:H168"/>
    <mergeCell ref="F173:H173"/>
    <mergeCell ref="F174:H174"/>
    <mergeCell ref="F176:H176"/>
    <mergeCell ref="F180:H180"/>
    <mergeCell ref="F181:H181"/>
    <mergeCell ref="F182:H182"/>
    <mergeCell ref="F187:H187"/>
    <mergeCell ref="G34:H34"/>
    <mergeCell ref="I34:J34"/>
    <mergeCell ref="K34:L34"/>
    <mergeCell ref="M34:N34"/>
    <mergeCell ref="O34:P34"/>
    <mergeCell ref="Q34:T34"/>
    <mergeCell ref="U34:X34"/>
    <mergeCell ref="Y34:AB34"/>
    <mergeCell ref="AC34:AD34"/>
    <mergeCell ref="F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AC35:AD35"/>
    <mergeCell ref="F36:H36"/>
    <mergeCell ref="I36:J36"/>
    <mergeCell ref="K36:L36"/>
    <mergeCell ref="M36:N36"/>
    <mergeCell ref="O36:P36"/>
    <mergeCell ref="Q36:R36"/>
    <mergeCell ref="S36:T36"/>
    <mergeCell ref="U36:V36"/>
    <mergeCell ref="W36:X36"/>
    <mergeCell ref="Y36:Z36"/>
    <mergeCell ref="AA36:AB36"/>
    <mergeCell ref="AC36:AD36"/>
    <mergeCell ref="F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AC38:AD38"/>
    <mergeCell ref="F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AC41:AD41"/>
    <mergeCell ref="F42:H42"/>
    <mergeCell ref="I42:J42"/>
    <mergeCell ref="K42:L42"/>
    <mergeCell ref="M42:N42"/>
    <mergeCell ref="O42:P42"/>
    <mergeCell ref="Q42:R42"/>
    <mergeCell ref="S42:T42"/>
    <mergeCell ref="U42:V42"/>
    <mergeCell ref="W42:X42"/>
    <mergeCell ref="Y42:Z42"/>
    <mergeCell ref="AA42:AB42"/>
    <mergeCell ref="AC42:AD42"/>
    <mergeCell ref="G21:H21"/>
    <mergeCell ref="I21:J21"/>
    <mergeCell ref="K21:L21"/>
    <mergeCell ref="M21:N21"/>
    <mergeCell ref="O21:P21"/>
    <mergeCell ref="Q21:T21"/>
    <mergeCell ref="U21:X21"/>
    <mergeCell ref="Y21:AB21"/>
    <mergeCell ref="AC21:AD21"/>
    <mergeCell ref="F22:H22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F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C23:AD23"/>
    <mergeCell ref="F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AC25:AD25"/>
    <mergeCell ref="F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C28:AD28"/>
    <mergeCell ref="F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G396:H396"/>
    <mergeCell ref="I396:J396"/>
    <mergeCell ref="K396:L396"/>
    <mergeCell ref="M396:N396"/>
    <mergeCell ref="O396:P396"/>
    <mergeCell ref="Q396:T396"/>
    <mergeCell ref="U396:X396"/>
    <mergeCell ref="Y396:AB396"/>
    <mergeCell ref="AC396:AD396"/>
    <mergeCell ref="F397:H397"/>
    <mergeCell ref="I397:J397"/>
    <mergeCell ref="K397:L397"/>
    <mergeCell ref="M397:N397"/>
    <mergeCell ref="O397:P397"/>
    <mergeCell ref="Q397:R397"/>
    <mergeCell ref="S397:T397"/>
    <mergeCell ref="U397:V397"/>
    <mergeCell ref="W397:X397"/>
    <mergeCell ref="Y397:Z397"/>
    <mergeCell ref="AA397:AB397"/>
    <mergeCell ref="AC397:AD397"/>
    <mergeCell ref="F398:H398"/>
    <mergeCell ref="I398:J398"/>
    <mergeCell ref="K398:L398"/>
    <mergeCell ref="M398:N398"/>
    <mergeCell ref="O398:P398"/>
    <mergeCell ref="Q398:R398"/>
    <mergeCell ref="S398:T398"/>
    <mergeCell ref="U398:V398"/>
    <mergeCell ref="W398:X398"/>
    <mergeCell ref="Y398:Z398"/>
    <mergeCell ref="AA398:AB398"/>
    <mergeCell ref="AC398:AD398"/>
    <mergeCell ref="F400:H400"/>
    <mergeCell ref="I400:J400"/>
    <mergeCell ref="K400:L400"/>
    <mergeCell ref="M400:N400"/>
    <mergeCell ref="O400:P400"/>
    <mergeCell ref="Q400:R400"/>
    <mergeCell ref="S400:T400"/>
    <mergeCell ref="U400:V400"/>
    <mergeCell ref="W400:X400"/>
    <mergeCell ref="Y400:Z400"/>
    <mergeCell ref="AA400:AB400"/>
    <mergeCell ref="AC400:AD400"/>
    <mergeCell ref="K403:L403"/>
    <mergeCell ref="M403:N403"/>
    <mergeCell ref="O403:P403"/>
    <mergeCell ref="Q403:R403"/>
    <mergeCell ref="S403:T403"/>
    <mergeCell ref="U403:V403"/>
    <mergeCell ref="W403:X403"/>
    <mergeCell ref="Y403:Z403"/>
    <mergeCell ref="AA403:AB403"/>
    <mergeCell ref="AC403:AD403"/>
    <mergeCell ref="F404:H404"/>
    <mergeCell ref="I404:J404"/>
    <mergeCell ref="K404:L404"/>
    <mergeCell ref="M404:N404"/>
    <mergeCell ref="O404:P404"/>
    <mergeCell ref="Q404:R404"/>
    <mergeCell ref="S404:T404"/>
    <mergeCell ref="U404:V404"/>
    <mergeCell ref="W404:X404"/>
    <mergeCell ref="Y404:Z404"/>
    <mergeCell ref="AA404:AB404"/>
    <mergeCell ref="AC404:AD404"/>
    <mergeCell ref="F403:H403"/>
    <mergeCell ref="I403:J403"/>
    <mergeCell ref="AA412:AB412"/>
    <mergeCell ref="AC412:AD412"/>
    <mergeCell ref="G408:H408"/>
    <mergeCell ref="I408:J408"/>
    <mergeCell ref="K408:L408"/>
    <mergeCell ref="M408:N408"/>
    <mergeCell ref="O408:P408"/>
    <mergeCell ref="Q408:T408"/>
    <mergeCell ref="U408:X408"/>
    <mergeCell ref="Y408:AB408"/>
    <mergeCell ref="AC408:AD408"/>
    <mergeCell ref="F409:H409"/>
    <mergeCell ref="I409:J409"/>
    <mergeCell ref="K409:L409"/>
    <mergeCell ref="M409:N409"/>
    <mergeCell ref="O409:P409"/>
    <mergeCell ref="Q409:R409"/>
    <mergeCell ref="S409:T409"/>
    <mergeCell ref="U409:V409"/>
    <mergeCell ref="W409:X409"/>
    <mergeCell ref="Y409:Z409"/>
    <mergeCell ref="AA409:AB409"/>
    <mergeCell ref="AA410:AB410"/>
    <mergeCell ref="AC410:AD410"/>
    <mergeCell ref="AC409:AD409"/>
    <mergeCell ref="F412:H412"/>
    <mergeCell ref="I412:J412"/>
    <mergeCell ref="K412:L412"/>
    <mergeCell ref="F410:H410"/>
    <mergeCell ref="I410:J410"/>
    <mergeCell ref="K410:L410"/>
    <mergeCell ref="M410:N410"/>
    <mergeCell ref="I415:J415"/>
    <mergeCell ref="K415:L415"/>
    <mergeCell ref="M415:N415"/>
    <mergeCell ref="O415:P415"/>
    <mergeCell ref="Q415:R415"/>
    <mergeCell ref="S415:T415"/>
    <mergeCell ref="U415:V415"/>
    <mergeCell ref="W415:X415"/>
    <mergeCell ref="Y415:Z415"/>
    <mergeCell ref="AA415:AB415"/>
    <mergeCell ref="AC415:AD415"/>
    <mergeCell ref="W416:X416"/>
    <mergeCell ref="Y416:Z416"/>
    <mergeCell ref="AA416:AB416"/>
    <mergeCell ref="AC416:AD416"/>
    <mergeCell ref="F416:H416"/>
    <mergeCell ref="I416:J416"/>
    <mergeCell ref="K416:L416"/>
    <mergeCell ref="M416:N416"/>
    <mergeCell ref="O416:P416"/>
    <mergeCell ref="Q416:R416"/>
    <mergeCell ref="S416:T416"/>
    <mergeCell ref="U416:V416"/>
    <mergeCell ref="F415:H415"/>
    <mergeCell ref="F26:H26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AA26:AB26"/>
    <mergeCell ref="AC26:AD26"/>
    <mergeCell ref="F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D27"/>
    <mergeCell ref="F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AC39:AD39"/>
    <mergeCell ref="F40:H40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AA40:AB40"/>
    <mergeCell ref="AC40:AD40"/>
    <mergeCell ref="F401:H401"/>
    <mergeCell ref="I401:J401"/>
    <mergeCell ref="K401:L401"/>
    <mergeCell ref="M401:N401"/>
    <mergeCell ref="O401:P401"/>
    <mergeCell ref="Q401:R401"/>
    <mergeCell ref="S401:T401"/>
    <mergeCell ref="U401:V401"/>
    <mergeCell ref="W401:X401"/>
    <mergeCell ref="Y401:Z401"/>
    <mergeCell ref="AA401:AB401"/>
    <mergeCell ref="AC401:AD401"/>
    <mergeCell ref="F402:H402"/>
    <mergeCell ref="I402:J402"/>
    <mergeCell ref="K402:L402"/>
    <mergeCell ref="M402:N402"/>
    <mergeCell ref="O402:P402"/>
    <mergeCell ref="Q402:R402"/>
    <mergeCell ref="S402:T402"/>
    <mergeCell ref="U402:V402"/>
    <mergeCell ref="W402:X402"/>
    <mergeCell ref="Y402:Z402"/>
    <mergeCell ref="AA402:AB402"/>
    <mergeCell ref="AC402:AD402"/>
    <mergeCell ref="O410:P410"/>
    <mergeCell ref="Q410:R410"/>
    <mergeCell ref="S410:T410"/>
    <mergeCell ref="F413:H413"/>
    <mergeCell ref="I413:J413"/>
    <mergeCell ref="K413:L413"/>
    <mergeCell ref="M413:N413"/>
    <mergeCell ref="O413:P413"/>
    <mergeCell ref="Q413:R413"/>
    <mergeCell ref="S413:T413"/>
    <mergeCell ref="U413:V413"/>
    <mergeCell ref="W413:X413"/>
    <mergeCell ref="Y413:Z413"/>
    <mergeCell ref="U410:V410"/>
    <mergeCell ref="W410:X410"/>
    <mergeCell ref="Y410:Z410"/>
    <mergeCell ref="M412:N412"/>
    <mergeCell ref="O412:P412"/>
    <mergeCell ref="Q412:R412"/>
    <mergeCell ref="S412:T412"/>
    <mergeCell ref="U412:V412"/>
    <mergeCell ref="W412:X412"/>
    <mergeCell ref="Y412:Z412"/>
    <mergeCell ref="AA413:AB413"/>
    <mergeCell ref="AC413:AD413"/>
    <mergeCell ref="F414:H414"/>
    <mergeCell ref="I414:J414"/>
    <mergeCell ref="K414:L414"/>
    <mergeCell ref="M414:N414"/>
    <mergeCell ref="O414:P414"/>
    <mergeCell ref="Q414:R414"/>
    <mergeCell ref="S414:T414"/>
    <mergeCell ref="U414:V414"/>
    <mergeCell ref="W414:X414"/>
    <mergeCell ref="Y414:Z414"/>
    <mergeCell ref="AA414:AB414"/>
    <mergeCell ref="AC414:AD414"/>
    <mergeCell ref="G270:H270"/>
    <mergeCell ref="I270:J270"/>
    <mergeCell ref="K270:L270"/>
    <mergeCell ref="M270:N270"/>
    <mergeCell ref="O270:P270"/>
    <mergeCell ref="Q270:T270"/>
    <mergeCell ref="U270:X270"/>
    <mergeCell ref="Y270:AB270"/>
    <mergeCell ref="AC270:AD270"/>
    <mergeCell ref="F271:H271"/>
    <mergeCell ref="I271:J271"/>
    <mergeCell ref="K271:L271"/>
    <mergeCell ref="M271:N271"/>
    <mergeCell ref="O271:P271"/>
    <mergeCell ref="Q271:R271"/>
    <mergeCell ref="S271:T271"/>
    <mergeCell ref="U271:V271"/>
    <mergeCell ref="W271:X271"/>
    <mergeCell ref="AC65:AD65"/>
    <mergeCell ref="AA65:AB65"/>
    <mergeCell ref="AC67:AD67"/>
    <mergeCell ref="AA67:AB67"/>
    <mergeCell ref="Y67:Z67"/>
    <mergeCell ref="W67:X67"/>
    <mergeCell ref="U67:V67"/>
    <mergeCell ref="AC66:AD66"/>
    <mergeCell ref="F223:H223"/>
    <mergeCell ref="F224:H224"/>
    <mergeCell ref="F229:H229"/>
    <mergeCell ref="F230:H230"/>
    <mergeCell ref="F232:H232"/>
    <mergeCell ref="F235:H235"/>
    <mergeCell ref="F236:H236"/>
    <mergeCell ref="G228:H228"/>
    <mergeCell ref="F237:H237"/>
    <mergeCell ref="F233:H233"/>
    <mergeCell ref="F234:H234"/>
    <mergeCell ref="F215:H215"/>
    <mergeCell ref="F216:H216"/>
    <mergeCell ref="F218:H218"/>
    <mergeCell ref="F221:H221"/>
    <mergeCell ref="F222:H222"/>
    <mergeCell ref="F207:H207"/>
    <mergeCell ref="F208:H208"/>
    <mergeCell ref="F209:H209"/>
    <mergeCell ref="F210:H210"/>
    <mergeCell ref="G214:H214"/>
    <mergeCell ref="F206:H206"/>
    <mergeCell ref="F219:H219"/>
    <mergeCell ref="F193:H193"/>
    <mergeCell ref="Y271:Z271"/>
    <mergeCell ref="AA271:AB271"/>
    <mergeCell ref="AC271:AD271"/>
    <mergeCell ref="F272:H272"/>
    <mergeCell ref="I272:J272"/>
    <mergeCell ref="K272:L272"/>
    <mergeCell ref="M272:N272"/>
    <mergeCell ref="O272:P272"/>
    <mergeCell ref="Q272:R272"/>
    <mergeCell ref="S272:T272"/>
    <mergeCell ref="U272:V272"/>
    <mergeCell ref="W272:X272"/>
    <mergeCell ref="Y272:Z272"/>
    <mergeCell ref="AA272:AB272"/>
    <mergeCell ref="AC272:AD272"/>
    <mergeCell ref="F274:H274"/>
    <mergeCell ref="I274:J274"/>
    <mergeCell ref="K274:L274"/>
    <mergeCell ref="M274:N274"/>
    <mergeCell ref="O274:P274"/>
    <mergeCell ref="Q274:R274"/>
    <mergeCell ref="S274:T274"/>
    <mergeCell ref="U274:V274"/>
    <mergeCell ref="W274:X274"/>
    <mergeCell ref="Y274:Z274"/>
    <mergeCell ref="AA274:AB274"/>
    <mergeCell ref="AC274:AD274"/>
    <mergeCell ref="F277:H277"/>
    <mergeCell ref="I277:J277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C277:AD277"/>
    <mergeCell ref="Y280:Z280"/>
    <mergeCell ref="AA280:AB280"/>
    <mergeCell ref="AC280:AD280"/>
    <mergeCell ref="G284:H284"/>
    <mergeCell ref="I284:J284"/>
    <mergeCell ref="K284:L284"/>
    <mergeCell ref="M284:N284"/>
    <mergeCell ref="O284:P284"/>
    <mergeCell ref="Q284:T284"/>
    <mergeCell ref="U284:X284"/>
    <mergeCell ref="Y284:AB284"/>
    <mergeCell ref="AC284:AD284"/>
    <mergeCell ref="W278:X278"/>
    <mergeCell ref="Y278:Z278"/>
    <mergeCell ref="AA278:AB278"/>
    <mergeCell ref="AC278:AD278"/>
    <mergeCell ref="F279:H279"/>
    <mergeCell ref="I279:J279"/>
    <mergeCell ref="K279:L279"/>
    <mergeCell ref="M279:N279"/>
    <mergeCell ref="F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I290:J290"/>
    <mergeCell ref="K290:L290"/>
    <mergeCell ref="M290:N290"/>
    <mergeCell ref="F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C290:AD290"/>
    <mergeCell ref="F289:H289"/>
    <mergeCell ref="I289:J289"/>
    <mergeCell ref="K289:L289"/>
    <mergeCell ref="M289:N289"/>
    <mergeCell ref="F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F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G298:H298"/>
    <mergeCell ref="I298:J298"/>
    <mergeCell ref="K298:L298"/>
    <mergeCell ref="M298:N298"/>
    <mergeCell ref="O298:P298"/>
    <mergeCell ref="Q298:T298"/>
    <mergeCell ref="U298:X298"/>
    <mergeCell ref="Y298:AB298"/>
    <mergeCell ref="AC298:AD298"/>
    <mergeCell ref="F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F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F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F302:H302"/>
    <mergeCell ref="I302:J302"/>
    <mergeCell ref="K302:L302"/>
    <mergeCell ref="M302:N302"/>
    <mergeCell ref="O302:P302"/>
    <mergeCell ref="Q302:R302"/>
    <mergeCell ref="S302:T302"/>
    <mergeCell ref="U302:V302"/>
    <mergeCell ref="F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F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F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F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F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G312:H312"/>
    <mergeCell ref="I312:J312"/>
    <mergeCell ref="K312:L312"/>
    <mergeCell ref="M312:N312"/>
    <mergeCell ref="O312:P312"/>
    <mergeCell ref="Q312:T312"/>
    <mergeCell ref="U312:X312"/>
    <mergeCell ref="Y312:AB312"/>
    <mergeCell ref="AC312:AD312"/>
    <mergeCell ref="F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F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F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F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F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F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F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F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F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G326:H326"/>
    <mergeCell ref="I326:J326"/>
    <mergeCell ref="K326:L326"/>
    <mergeCell ref="M326:N326"/>
    <mergeCell ref="O326:P326"/>
    <mergeCell ref="Q326:T326"/>
    <mergeCell ref="U326:X326"/>
    <mergeCell ref="Y326:AB326"/>
    <mergeCell ref="AC326:AD326"/>
    <mergeCell ref="F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F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F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F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F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F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F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F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F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G340:H340"/>
    <mergeCell ref="I340:J340"/>
    <mergeCell ref="K340:L340"/>
    <mergeCell ref="M340:N340"/>
    <mergeCell ref="O340:P340"/>
    <mergeCell ref="Q340:T340"/>
    <mergeCell ref="U340:X340"/>
    <mergeCell ref="Y340:AB340"/>
    <mergeCell ref="AC340:AD340"/>
    <mergeCell ref="F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F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F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F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F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F347:H347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AA347:AB347"/>
    <mergeCell ref="AC347:AD347"/>
    <mergeCell ref="F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F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F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G354:H354"/>
    <mergeCell ref="I354:J354"/>
    <mergeCell ref="K354:L354"/>
    <mergeCell ref="M354:N354"/>
    <mergeCell ref="O354:P354"/>
    <mergeCell ref="Q354:T354"/>
    <mergeCell ref="U354:X354"/>
    <mergeCell ref="Y354:AB354"/>
    <mergeCell ref="AC354:AD354"/>
    <mergeCell ref="F355:H355"/>
    <mergeCell ref="I355:J355"/>
    <mergeCell ref="K355:L355"/>
    <mergeCell ref="M355:N355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F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F358:H358"/>
    <mergeCell ref="I358:J358"/>
    <mergeCell ref="K358:L358"/>
    <mergeCell ref="M358:N358"/>
    <mergeCell ref="O358:P358"/>
    <mergeCell ref="Q358:R358"/>
    <mergeCell ref="S358:T358"/>
    <mergeCell ref="U358:V358"/>
    <mergeCell ref="W358:X358"/>
    <mergeCell ref="Y358:Z358"/>
    <mergeCell ref="AA358:AB358"/>
    <mergeCell ref="AC358:AD358"/>
    <mergeCell ref="F359:H359"/>
    <mergeCell ref="I359:J359"/>
    <mergeCell ref="K359:L359"/>
    <mergeCell ref="M359:N359"/>
    <mergeCell ref="O359:P359"/>
    <mergeCell ref="Q359:R359"/>
    <mergeCell ref="S359:T359"/>
    <mergeCell ref="U359:V359"/>
    <mergeCell ref="W359:X359"/>
    <mergeCell ref="Y359:Z359"/>
    <mergeCell ref="AA359:AB359"/>
    <mergeCell ref="AC359:AD359"/>
    <mergeCell ref="F360:H360"/>
    <mergeCell ref="I360:J360"/>
    <mergeCell ref="K360:L360"/>
    <mergeCell ref="M360:N360"/>
    <mergeCell ref="O360:P360"/>
    <mergeCell ref="Q360:R360"/>
    <mergeCell ref="S360:T360"/>
    <mergeCell ref="U360:V360"/>
    <mergeCell ref="W360:X360"/>
    <mergeCell ref="Y360:Z360"/>
    <mergeCell ref="AA360:AB360"/>
    <mergeCell ref="AC360:AD360"/>
    <mergeCell ref="F361:H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Y361:Z361"/>
    <mergeCell ref="AA361:AB361"/>
    <mergeCell ref="AC361:AD361"/>
    <mergeCell ref="F362:H362"/>
    <mergeCell ref="I362:J362"/>
    <mergeCell ref="K362:L362"/>
    <mergeCell ref="M362:N362"/>
    <mergeCell ref="O362:P362"/>
    <mergeCell ref="Q362:R362"/>
    <mergeCell ref="S362:T362"/>
    <mergeCell ref="U362:V362"/>
    <mergeCell ref="W362:X362"/>
    <mergeCell ref="Y362:Z362"/>
    <mergeCell ref="AA362:AB362"/>
    <mergeCell ref="AC362:AD362"/>
    <mergeCell ref="F363:H363"/>
    <mergeCell ref="I363:J363"/>
    <mergeCell ref="K363:L363"/>
    <mergeCell ref="M363:N363"/>
    <mergeCell ref="O363:P363"/>
    <mergeCell ref="Q363:R363"/>
    <mergeCell ref="S363:T363"/>
    <mergeCell ref="U363:V363"/>
    <mergeCell ref="W363:X363"/>
    <mergeCell ref="Y363:Z363"/>
    <mergeCell ref="AA363:AB363"/>
    <mergeCell ref="AC363:AD363"/>
    <mergeCell ref="S370:T370"/>
    <mergeCell ref="U370:V370"/>
    <mergeCell ref="W370:X370"/>
    <mergeCell ref="Y370:Z370"/>
    <mergeCell ref="AA370:AB370"/>
    <mergeCell ref="AC370:AD370"/>
    <mergeCell ref="F364:H364"/>
    <mergeCell ref="I364:J364"/>
    <mergeCell ref="K364:L364"/>
    <mergeCell ref="M364:N364"/>
    <mergeCell ref="O364:P364"/>
    <mergeCell ref="Q364:R364"/>
    <mergeCell ref="S364:T364"/>
    <mergeCell ref="U364:V364"/>
    <mergeCell ref="W364:X364"/>
    <mergeCell ref="Y364:Z364"/>
    <mergeCell ref="AA364:AB364"/>
    <mergeCell ref="AC364:AD364"/>
    <mergeCell ref="G368:H368"/>
    <mergeCell ref="I368:J368"/>
    <mergeCell ref="K368:L368"/>
    <mergeCell ref="M368:N368"/>
    <mergeCell ref="O368:P368"/>
    <mergeCell ref="Q368:T368"/>
    <mergeCell ref="U368:X368"/>
    <mergeCell ref="Y368:AB368"/>
    <mergeCell ref="AC368:AD368"/>
    <mergeCell ref="W372:X372"/>
    <mergeCell ref="Y372:Z372"/>
    <mergeCell ref="AA372:AB372"/>
    <mergeCell ref="AC372:AD372"/>
    <mergeCell ref="K373:L373"/>
    <mergeCell ref="M373:N373"/>
    <mergeCell ref="O373:P373"/>
    <mergeCell ref="Q373:R373"/>
    <mergeCell ref="S373:T373"/>
    <mergeCell ref="U373:V373"/>
    <mergeCell ref="W373:X373"/>
    <mergeCell ref="Y373:Z373"/>
    <mergeCell ref="AA373:AB373"/>
    <mergeCell ref="AC373:AD373"/>
    <mergeCell ref="F369:H369"/>
    <mergeCell ref="I369:J369"/>
    <mergeCell ref="K369:L369"/>
    <mergeCell ref="M369:N369"/>
    <mergeCell ref="O369:P369"/>
    <mergeCell ref="Q369:R369"/>
    <mergeCell ref="S369:T369"/>
    <mergeCell ref="U369:V369"/>
    <mergeCell ref="W369:X369"/>
    <mergeCell ref="Y369:Z369"/>
    <mergeCell ref="AA369:AB369"/>
    <mergeCell ref="AC369:AD369"/>
    <mergeCell ref="F370:H370"/>
    <mergeCell ref="I370:J370"/>
    <mergeCell ref="K370:L370"/>
    <mergeCell ref="M370:N370"/>
    <mergeCell ref="O370:P370"/>
    <mergeCell ref="Q370:R370"/>
    <mergeCell ref="F378:H378"/>
    <mergeCell ref="I378:J378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F375:H375"/>
    <mergeCell ref="I375:J375"/>
    <mergeCell ref="K375:L375"/>
    <mergeCell ref="M375:N375"/>
    <mergeCell ref="O375:P375"/>
    <mergeCell ref="Q375:R375"/>
    <mergeCell ref="S375:T375"/>
    <mergeCell ref="U375:V375"/>
    <mergeCell ref="M376:N376"/>
    <mergeCell ref="O376:P376"/>
    <mergeCell ref="Q376:R376"/>
    <mergeCell ref="S376:T376"/>
    <mergeCell ref="U376:V376"/>
    <mergeCell ref="AV8:AV9"/>
    <mergeCell ref="AV10:AV13"/>
    <mergeCell ref="AV14:AV17"/>
    <mergeCell ref="AV18:AV21"/>
    <mergeCell ref="AV22:AV25"/>
    <mergeCell ref="AV26:AV29"/>
    <mergeCell ref="AV30:AV31"/>
    <mergeCell ref="F374:H374"/>
    <mergeCell ref="I374:J374"/>
    <mergeCell ref="K374:L374"/>
    <mergeCell ref="M374:N374"/>
    <mergeCell ref="O374:P374"/>
    <mergeCell ref="Q374:R374"/>
    <mergeCell ref="S374:T374"/>
    <mergeCell ref="U374:V374"/>
    <mergeCell ref="W374:X374"/>
    <mergeCell ref="Y374:Z374"/>
    <mergeCell ref="AA374:AB374"/>
    <mergeCell ref="AC374:AD374"/>
    <mergeCell ref="F372:H372"/>
    <mergeCell ref="I372:J372"/>
    <mergeCell ref="K372:L372"/>
    <mergeCell ref="M372:N372"/>
    <mergeCell ref="O372:P372"/>
    <mergeCell ref="Q372:R372"/>
    <mergeCell ref="S372:T372"/>
    <mergeCell ref="U372:V372"/>
    <mergeCell ref="AW8:AW9"/>
    <mergeCell ref="AW10:AW13"/>
    <mergeCell ref="AW14:AW17"/>
    <mergeCell ref="AW18:AW21"/>
    <mergeCell ref="AW22:AW25"/>
    <mergeCell ref="AW26:AW29"/>
    <mergeCell ref="AW30:AW31"/>
    <mergeCell ref="F377:H377"/>
    <mergeCell ref="I377:J377"/>
    <mergeCell ref="K377:L377"/>
    <mergeCell ref="M377:N377"/>
    <mergeCell ref="O377:P377"/>
    <mergeCell ref="Q377:R377"/>
    <mergeCell ref="S377:T377"/>
    <mergeCell ref="U377:V377"/>
    <mergeCell ref="W377:X377"/>
    <mergeCell ref="Y377:Z377"/>
    <mergeCell ref="AA377:AB377"/>
    <mergeCell ref="AC377:AD377"/>
    <mergeCell ref="W376:X376"/>
    <mergeCell ref="Y376:Z376"/>
    <mergeCell ref="AA376:AB376"/>
    <mergeCell ref="AC376:AD376"/>
    <mergeCell ref="F373:H373"/>
    <mergeCell ref="I373:J373"/>
    <mergeCell ref="W375:X375"/>
    <mergeCell ref="Y375:Z375"/>
    <mergeCell ref="AA375:AB375"/>
    <mergeCell ref="AC375:AD375"/>
    <mergeCell ref="F376:H376"/>
    <mergeCell ref="I376:J376"/>
    <mergeCell ref="K376:L376"/>
  </mergeCells>
  <phoneticPr fontId="9" type="noConversion"/>
  <printOptions horizontalCentered="1"/>
  <pageMargins left="0.25" right="0.25" top="0.5" bottom="0.75" header="0.3" footer="0.3"/>
  <pageSetup scale="70" orientation="portrait" r:id="rId1"/>
  <headerFooter>
    <oddFooter>&amp;L&amp;Z&amp;F&amp;R&amp;P of &amp;N</oddFooter>
  </headerFooter>
  <rowBreaks count="5" manualBreakCount="5">
    <brk id="56" max="30" man="1"/>
    <brk id="98" max="30" man="1"/>
    <brk id="140" max="30" man="1"/>
    <brk id="182" max="30" man="1"/>
    <brk id="224" max="30" man="1"/>
  </rowBreak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2:AK183"/>
  <sheetViews>
    <sheetView tabSelected="1" topLeftCell="A146" zoomScale="85" zoomScaleNormal="85" workbookViewId="0">
      <selection activeCell="AE163" sqref="AE163"/>
    </sheetView>
  </sheetViews>
  <sheetFormatPr defaultColWidth="9.140625" defaultRowHeight="15" x14ac:dyDescent="0.25"/>
  <cols>
    <col min="1" max="1" width="2.7109375" style="7" customWidth="1"/>
    <col min="2" max="4" width="9.7109375" style="7" customWidth="1"/>
    <col min="5" max="6" width="10.7109375" style="7" bestFit="1" customWidth="1"/>
    <col min="7" max="34" width="10.7109375" style="101" customWidth="1"/>
    <col min="35" max="35" width="2.7109375" style="101" customWidth="1"/>
    <col min="36" max="16384" width="9.140625" style="7"/>
  </cols>
  <sheetData>
    <row r="2" spans="2:35" x14ac:dyDescent="0.25">
      <c r="B2" s="14" t="s">
        <v>209</v>
      </c>
    </row>
    <row r="3" spans="2:35" x14ac:dyDescent="0.25">
      <c r="F3" s="131" t="s">
        <v>103</v>
      </c>
      <c r="G3" s="11">
        <v>0</v>
      </c>
      <c r="H3" s="132" t="s">
        <v>104</v>
      </c>
    </row>
    <row r="4" spans="2:35" x14ac:dyDescent="0.25">
      <c r="B4" s="14" t="s">
        <v>66</v>
      </c>
      <c r="H4" s="9"/>
      <c r="I4" s="9"/>
      <c r="J4" s="9"/>
      <c r="K4" s="9"/>
      <c r="L4" s="9"/>
      <c r="M4" s="9"/>
      <c r="N4" s="9"/>
      <c r="O4" s="9"/>
      <c r="P4" s="9"/>
      <c r="S4" s="9"/>
      <c r="T4" s="9"/>
      <c r="W4" s="9"/>
      <c r="X4" s="9"/>
      <c r="AA4" s="9"/>
      <c r="AB4" s="9"/>
      <c r="AC4" s="9"/>
      <c r="AD4" s="9"/>
      <c r="AE4" s="9"/>
      <c r="AF4" s="9"/>
      <c r="AG4" s="9"/>
      <c r="AH4" s="9"/>
    </row>
    <row r="5" spans="2:35" x14ac:dyDescent="0.25">
      <c r="E5" s="191" t="s">
        <v>210</v>
      </c>
      <c r="F5" s="191"/>
      <c r="G5" s="101" t="s">
        <v>67</v>
      </c>
      <c r="H5" s="101" t="s">
        <v>96</v>
      </c>
      <c r="I5" s="11">
        <v>48</v>
      </c>
      <c r="J5" s="133" t="s">
        <v>97</v>
      </c>
      <c r="K5" s="101" t="s">
        <v>67</v>
      </c>
      <c r="L5" s="101" t="s">
        <v>98</v>
      </c>
      <c r="M5" s="11">
        <v>78.5</v>
      </c>
      <c r="N5" s="133" t="s">
        <v>97</v>
      </c>
      <c r="O5" s="101" t="s">
        <v>67</v>
      </c>
      <c r="P5" s="101" t="s">
        <v>99</v>
      </c>
      <c r="Q5" s="11">
        <v>67.5</v>
      </c>
      <c r="R5" s="133" t="s">
        <v>97</v>
      </c>
      <c r="S5" s="101" t="s">
        <v>67</v>
      </c>
      <c r="T5" s="101" t="s">
        <v>101</v>
      </c>
      <c r="U5" s="11">
        <v>78</v>
      </c>
      <c r="V5" s="133" t="s">
        <v>97</v>
      </c>
      <c r="W5" s="101" t="s">
        <v>67</v>
      </c>
      <c r="X5" s="101" t="s">
        <v>161</v>
      </c>
      <c r="Y5" s="11">
        <v>79.5</v>
      </c>
      <c r="Z5" s="133" t="s">
        <v>97</v>
      </c>
      <c r="AA5" s="101" t="s">
        <v>67</v>
      </c>
      <c r="AB5" s="101" t="s">
        <v>162</v>
      </c>
      <c r="AC5" s="11">
        <v>48</v>
      </c>
      <c r="AD5" s="133" t="s">
        <v>97</v>
      </c>
      <c r="AE5" s="101" t="s">
        <v>67</v>
      </c>
      <c r="AF5" s="191" t="s">
        <v>211</v>
      </c>
      <c r="AG5" s="190"/>
      <c r="AI5" s="7"/>
    </row>
    <row r="6" spans="2:35" x14ac:dyDescent="0.25">
      <c r="B6" s="4" t="s">
        <v>29</v>
      </c>
      <c r="C6" s="4"/>
      <c r="D6" s="4"/>
      <c r="E6" s="134" t="s">
        <v>90</v>
      </c>
      <c r="F6" s="134" t="s">
        <v>13</v>
      </c>
      <c r="G6" s="5" t="s">
        <v>68</v>
      </c>
      <c r="H6" s="5">
        <v>0.25</v>
      </c>
      <c r="I6" s="5">
        <v>0.5</v>
      </c>
      <c r="J6" s="5">
        <v>0.75</v>
      </c>
      <c r="K6" s="5" t="s">
        <v>47</v>
      </c>
      <c r="L6" s="6">
        <v>0.25</v>
      </c>
      <c r="M6" s="5">
        <v>0.5</v>
      </c>
      <c r="N6" s="5">
        <v>0.75</v>
      </c>
      <c r="O6" s="5" t="s">
        <v>51</v>
      </c>
      <c r="P6" s="6">
        <v>0.25</v>
      </c>
      <c r="Q6" s="5">
        <v>0.5</v>
      </c>
      <c r="R6" s="5">
        <v>0.75</v>
      </c>
      <c r="S6" s="5" t="s">
        <v>100</v>
      </c>
      <c r="T6" s="6">
        <v>0.25</v>
      </c>
      <c r="U6" s="5">
        <v>0.5</v>
      </c>
      <c r="V6" s="5">
        <v>0.75</v>
      </c>
      <c r="W6" s="5" t="s">
        <v>163</v>
      </c>
      <c r="X6" s="6">
        <v>0.25</v>
      </c>
      <c r="Y6" s="5">
        <v>0.5</v>
      </c>
      <c r="Z6" s="5">
        <v>0.75</v>
      </c>
      <c r="AA6" s="5" t="s">
        <v>164</v>
      </c>
      <c r="AB6" s="5">
        <v>0.25</v>
      </c>
      <c r="AC6" s="5">
        <v>0.5</v>
      </c>
      <c r="AD6" s="5">
        <v>0.75</v>
      </c>
      <c r="AE6" s="6" t="s">
        <v>69</v>
      </c>
      <c r="AF6" s="13" t="s">
        <v>90</v>
      </c>
      <c r="AG6" s="13" t="s">
        <v>13</v>
      </c>
      <c r="AI6" s="7"/>
    </row>
    <row r="7" spans="2:35" x14ac:dyDescent="0.25">
      <c r="AI7" s="7"/>
    </row>
    <row r="8" spans="2:35" x14ac:dyDescent="0.25">
      <c r="B8" s="7" t="s">
        <v>34</v>
      </c>
      <c r="D8" s="135"/>
      <c r="E8" s="136">
        <f t="shared" ref="E8:AG8" si="0">E$11+E21*TAN(RADIANS($G$3))</f>
        <v>348.71</v>
      </c>
      <c r="F8" s="136">
        <f t="shared" si="0"/>
        <v>364.21</v>
      </c>
      <c r="G8" s="136">
        <f t="shared" si="0"/>
        <v>365.21</v>
      </c>
      <c r="H8" s="136">
        <f t="shared" si="0"/>
        <v>377.21</v>
      </c>
      <c r="I8" s="136">
        <f t="shared" si="0"/>
        <v>389.21</v>
      </c>
      <c r="J8" s="136">
        <f t="shared" si="0"/>
        <v>401.21</v>
      </c>
      <c r="K8" s="136">
        <f t="shared" si="0"/>
        <v>413.21</v>
      </c>
      <c r="L8" s="136">
        <f t="shared" si="0"/>
        <v>432.83499999999998</v>
      </c>
      <c r="M8" s="136">
        <f t="shared" si="0"/>
        <v>452.46</v>
      </c>
      <c r="N8" s="136">
        <f t="shared" si="0"/>
        <v>472.08499999999998</v>
      </c>
      <c r="O8" s="136">
        <f t="shared" si="0"/>
        <v>491.71</v>
      </c>
      <c r="P8" s="136">
        <f t="shared" si="0"/>
        <v>508.58499999999998</v>
      </c>
      <c r="Q8" s="136">
        <f t="shared" si="0"/>
        <v>525.46</v>
      </c>
      <c r="R8" s="136">
        <f t="shared" si="0"/>
        <v>542.33500000000004</v>
      </c>
      <c r="S8" s="136">
        <f t="shared" si="0"/>
        <v>559.21</v>
      </c>
      <c r="T8" s="136">
        <f t="shared" si="0"/>
        <v>578.71</v>
      </c>
      <c r="U8" s="136">
        <f t="shared" si="0"/>
        <v>598.21</v>
      </c>
      <c r="V8" s="136">
        <f t="shared" si="0"/>
        <v>617.71</v>
      </c>
      <c r="W8" s="136">
        <f t="shared" si="0"/>
        <v>637.21</v>
      </c>
      <c r="X8" s="136">
        <f t="shared" si="0"/>
        <v>657.08500000000004</v>
      </c>
      <c r="Y8" s="136">
        <f t="shared" si="0"/>
        <v>676.96</v>
      </c>
      <c r="Z8" s="136">
        <f t="shared" si="0"/>
        <v>696.83500000000004</v>
      </c>
      <c r="AA8" s="136">
        <f t="shared" si="0"/>
        <v>716.71</v>
      </c>
      <c r="AB8" s="136">
        <f t="shared" si="0"/>
        <v>728.71</v>
      </c>
      <c r="AC8" s="136">
        <f t="shared" si="0"/>
        <v>740.71</v>
      </c>
      <c r="AD8" s="136">
        <f t="shared" si="0"/>
        <v>752.71</v>
      </c>
      <c r="AE8" s="136">
        <f t="shared" si="0"/>
        <v>764.71</v>
      </c>
      <c r="AF8" s="136">
        <f t="shared" si="0"/>
        <v>765.71</v>
      </c>
      <c r="AG8" s="136">
        <f t="shared" si="0"/>
        <v>781.21</v>
      </c>
      <c r="AI8" s="7" t="str">
        <f t="shared" ref="AI8:AI14" si="1">B8</f>
        <v>Left Edge of Deck</v>
      </c>
    </row>
    <row r="9" spans="2:35" x14ac:dyDescent="0.25">
      <c r="B9" s="7" t="s">
        <v>94</v>
      </c>
      <c r="D9" s="135"/>
      <c r="E9" s="136">
        <f t="shared" ref="E9:AG9" si="2">E$11+E22*TAN(RADIANS($G$3))</f>
        <v>348.71</v>
      </c>
      <c r="F9" s="136">
        <f t="shared" si="2"/>
        <v>364.21</v>
      </c>
      <c r="G9" s="136">
        <f t="shared" si="2"/>
        <v>365.21</v>
      </c>
      <c r="H9" s="136">
        <f t="shared" si="2"/>
        <v>377.21</v>
      </c>
      <c r="I9" s="136">
        <f t="shared" si="2"/>
        <v>389.21</v>
      </c>
      <c r="J9" s="136">
        <f t="shared" si="2"/>
        <v>401.21</v>
      </c>
      <c r="K9" s="136">
        <f t="shared" si="2"/>
        <v>413.21</v>
      </c>
      <c r="L9" s="136">
        <f t="shared" si="2"/>
        <v>432.83499999999998</v>
      </c>
      <c r="M9" s="136">
        <f t="shared" si="2"/>
        <v>452.46</v>
      </c>
      <c r="N9" s="136">
        <f t="shared" si="2"/>
        <v>472.08499999999998</v>
      </c>
      <c r="O9" s="136">
        <f t="shared" si="2"/>
        <v>491.71</v>
      </c>
      <c r="P9" s="136">
        <f t="shared" si="2"/>
        <v>508.58499999999998</v>
      </c>
      <c r="Q9" s="136">
        <f t="shared" si="2"/>
        <v>525.46</v>
      </c>
      <c r="R9" s="136">
        <f t="shared" si="2"/>
        <v>542.33500000000004</v>
      </c>
      <c r="S9" s="136">
        <f t="shared" si="2"/>
        <v>559.21</v>
      </c>
      <c r="T9" s="136">
        <f t="shared" si="2"/>
        <v>578.71</v>
      </c>
      <c r="U9" s="136">
        <f t="shared" si="2"/>
        <v>598.21</v>
      </c>
      <c r="V9" s="136">
        <f t="shared" si="2"/>
        <v>617.71</v>
      </c>
      <c r="W9" s="136">
        <f t="shared" si="2"/>
        <v>637.21</v>
      </c>
      <c r="X9" s="136">
        <f t="shared" si="2"/>
        <v>657.08500000000004</v>
      </c>
      <c r="Y9" s="136">
        <f t="shared" si="2"/>
        <v>676.96</v>
      </c>
      <c r="Z9" s="136">
        <f t="shared" si="2"/>
        <v>696.83500000000004</v>
      </c>
      <c r="AA9" s="136">
        <f t="shared" si="2"/>
        <v>716.71</v>
      </c>
      <c r="AB9" s="136">
        <f t="shared" si="2"/>
        <v>728.71</v>
      </c>
      <c r="AC9" s="136">
        <f t="shared" si="2"/>
        <v>740.71</v>
      </c>
      <c r="AD9" s="136">
        <f t="shared" si="2"/>
        <v>752.71</v>
      </c>
      <c r="AE9" s="136">
        <f t="shared" si="2"/>
        <v>764.71</v>
      </c>
      <c r="AF9" s="136">
        <f t="shared" si="2"/>
        <v>765.71</v>
      </c>
      <c r="AG9" s="136">
        <f t="shared" si="2"/>
        <v>781.21</v>
      </c>
      <c r="AI9" s="7" t="str">
        <f t="shared" si="1"/>
        <v>Left Toe of Curb</v>
      </c>
    </row>
    <row r="10" spans="2:35" x14ac:dyDescent="0.25">
      <c r="B10" s="7" t="s">
        <v>35</v>
      </c>
      <c r="E10" s="136"/>
      <c r="F10" s="136"/>
      <c r="G10" s="136">
        <f t="shared" ref="G10:AE10" si="3">G$11+G23*TAN(RADIANS($G$3))</f>
        <v>365.21</v>
      </c>
      <c r="H10" s="136">
        <f t="shared" si="3"/>
        <v>377.21</v>
      </c>
      <c r="I10" s="136">
        <f t="shared" si="3"/>
        <v>389.21</v>
      </c>
      <c r="J10" s="136">
        <f t="shared" si="3"/>
        <v>401.21</v>
      </c>
      <c r="K10" s="136">
        <f t="shared" si="3"/>
        <v>413.21</v>
      </c>
      <c r="L10" s="136">
        <f t="shared" si="3"/>
        <v>432.83499999999998</v>
      </c>
      <c r="M10" s="136">
        <f t="shared" si="3"/>
        <v>452.46</v>
      </c>
      <c r="N10" s="136">
        <f t="shared" si="3"/>
        <v>472.08499999999998</v>
      </c>
      <c r="O10" s="136">
        <f t="shared" si="3"/>
        <v>491.71</v>
      </c>
      <c r="P10" s="136">
        <f t="shared" si="3"/>
        <v>508.58499999999998</v>
      </c>
      <c r="Q10" s="136">
        <f t="shared" si="3"/>
        <v>525.46</v>
      </c>
      <c r="R10" s="136">
        <f t="shared" si="3"/>
        <v>542.33500000000004</v>
      </c>
      <c r="S10" s="136">
        <f t="shared" si="3"/>
        <v>559.21</v>
      </c>
      <c r="T10" s="136">
        <f t="shared" si="3"/>
        <v>578.71</v>
      </c>
      <c r="U10" s="136">
        <f t="shared" si="3"/>
        <v>598.21</v>
      </c>
      <c r="V10" s="136">
        <f t="shared" si="3"/>
        <v>617.71</v>
      </c>
      <c r="W10" s="136">
        <f t="shared" si="3"/>
        <v>637.21</v>
      </c>
      <c r="X10" s="136">
        <f t="shared" si="3"/>
        <v>657.08500000000004</v>
      </c>
      <c r="Y10" s="136">
        <f t="shared" si="3"/>
        <v>676.96</v>
      </c>
      <c r="Z10" s="136">
        <f t="shared" si="3"/>
        <v>696.83500000000004</v>
      </c>
      <c r="AA10" s="136">
        <f t="shared" si="3"/>
        <v>716.71</v>
      </c>
      <c r="AB10" s="136">
        <f t="shared" si="3"/>
        <v>728.71</v>
      </c>
      <c r="AC10" s="136">
        <f t="shared" si="3"/>
        <v>740.71</v>
      </c>
      <c r="AD10" s="136">
        <f t="shared" si="3"/>
        <v>752.71</v>
      </c>
      <c r="AE10" s="136">
        <f t="shared" si="3"/>
        <v>764.71</v>
      </c>
      <c r="AF10" s="136"/>
      <c r="AG10" s="136"/>
      <c r="AI10" s="7" t="str">
        <f t="shared" si="1"/>
        <v>Beam 1</v>
      </c>
    </row>
    <row r="11" spans="2:35" x14ac:dyDescent="0.25">
      <c r="B11" s="7" t="s">
        <v>160</v>
      </c>
      <c r="E11" s="137">
        <f>F11-15.5</f>
        <v>348.71</v>
      </c>
      <c r="F11" s="137">
        <v>364.21</v>
      </c>
      <c r="G11" s="137">
        <v>365.21</v>
      </c>
      <c r="H11" s="137">
        <f>G11+H$6*I$5</f>
        <v>377.21</v>
      </c>
      <c r="I11" s="137">
        <f>G11+I$6*I$5</f>
        <v>389.21</v>
      </c>
      <c r="J11" s="137">
        <f>G11+J$6*I$5</f>
        <v>401.21</v>
      </c>
      <c r="K11" s="137">
        <f>G11+I$5</f>
        <v>413.21</v>
      </c>
      <c r="L11" s="137">
        <f>K11+L$6*M$5</f>
        <v>432.83499999999998</v>
      </c>
      <c r="M11" s="137">
        <f>K11+M$6*M$5</f>
        <v>452.46</v>
      </c>
      <c r="N11" s="137">
        <f>K11+N$6*M$5</f>
        <v>472.08499999999998</v>
      </c>
      <c r="O11" s="137">
        <f>K11+M$5</f>
        <v>491.71</v>
      </c>
      <c r="P11" s="137">
        <f>O11+P$6*Q$5</f>
        <v>508.58499999999998</v>
      </c>
      <c r="Q11" s="137">
        <f>O11+Q$6*Q$5</f>
        <v>525.46</v>
      </c>
      <c r="R11" s="137">
        <f>O11+R$6*Q$5</f>
        <v>542.33500000000004</v>
      </c>
      <c r="S11" s="137">
        <f>O11+Q$5</f>
        <v>559.21</v>
      </c>
      <c r="T11" s="137">
        <f>S11+T$6*U$5</f>
        <v>578.71</v>
      </c>
      <c r="U11" s="137">
        <f>S11+U$6*U$5</f>
        <v>598.21</v>
      </c>
      <c r="V11" s="137">
        <f>S11+V$6*U$5</f>
        <v>617.71</v>
      </c>
      <c r="W11" s="137">
        <f>S11+U$5</f>
        <v>637.21</v>
      </c>
      <c r="X11" s="137">
        <f>W11+X$6*Y$5</f>
        <v>657.08500000000004</v>
      </c>
      <c r="Y11" s="137">
        <f>W11+Y$6*Y$5</f>
        <v>676.96</v>
      </c>
      <c r="Z11" s="137">
        <f>W11+Z$6*Y$5</f>
        <v>696.83500000000004</v>
      </c>
      <c r="AA11" s="137">
        <f>W11+Y$5</f>
        <v>716.71</v>
      </c>
      <c r="AB11" s="137">
        <f>AA11+AB$6*AC$5</f>
        <v>728.71</v>
      </c>
      <c r="AC11" s="137">
        <f>AA11+AC$6*AC$5</f>
        <v>740.71</v>
      </c>
      <c r="AD11" s="137">
        <f>AA11+AD$6*AC$5</f>
        <v>752.71</v>
      </c>
      <c r="AE11" s="137">
        <f>AA11+AC$5</f>
        <v>764.71</v>
      </c>
      <c r="AF11" s="137">
        <v>765.71</v>
      </c>
      <c r="AG11" s="137">
        <f>AF11+15.5</f>
        <v>781.21</v>
      </c>
      <c r="AI11" s="7" t="str">
        <f t="shared" si="1"/>
        <v>Profile Grade</v>
      </c>
    </row>
    <row r="12" spans="2:35" x14ac:dyDescent="0.25">
      <c r="B12" s="7" t="s">
        <v>36</v>
      </c>
      <c r="E12" s="136"/>
      <c r="F12" s="136"/>
      <c r="G12" s="136">
        <f t="shared" ref="G12:AE12" si="4">G$11+G25*TAN(RADIANS($G$3))</f>
        <v>365.21</v>
      </c>
      <c r="H12" s="136">
        <f t="shared" si="4"/>
        <v>377.21</v>
      </c>
      <c r="I12" s="136">
        <f t="shared" si="4"/>
        <v>389.21</v>
      </c>
      <c r="J12" s="136">
        <f t="shared" si="4"/>
        <v>401.21</v>
      </c>
      <c r="K12" s="136">
        <f t="shared" si="4"/>
        <v>413.21</v>
      </c>
      <c r="L12" s="136">
        <f t="shared" si="4"/>
        <v>432.83499999999998</v>
      </c>
      <c r="M12" s="136">
        <f t="shared" si="4"/>
        <v>452.46</v>
      </c>
      <c r="N12" s="136">
        <f t="shared" si="4"/>
        <v>472.08499999999998</v>
      </c>
      <c r="O12" s="136">
        <f t="shared" si="4"/>
        <v>491.71</v>
      </c>
      <c r="P12" s="136">
        <f t="shared" si="4"/>
        <v>508.58499999999998</v>
      </c>
      <c r="Q12" s="136">
        <f t="shared" si="4"/>
        <v>525.46</v>
      </c>
      <c r="R12" s="136">
        <f t="shared" si="4"/>
        <v>542.33500000000004</v>
      </c>
      <c r="S12" s="136">
        <f t="shared" si="4"/>
        <v>559.21</v>
      </c>
      <c r="T12" s="136">
        <f t="shared" si="4"/>
        <v>578.71</v>
      </c>
      <c r="U12" s="136">
        <f t="shared" si="4"/>
        <v>598.21</v>
      </c>
      <c r="V12" s="136">
        <f t="shared" si="4"/>
        <v>617.71</v>
      </c>
      <c r="W12" s="136">
        <f t="shared" si="4"/>
        <v>637.21</v>
      </c>
      <c r="X12" s="136">
        <f t="shared" si="4"/>
        <v>657.08500000000004</v>
      </c>
      <c r="Y12" s="136">
        <f t="shared" si="4"/>
        <v>676.96</v>
      </c>
      <c r="Z12" s="136">
        <f t="shared" si="4"/>
        <v>696.83500000000004</v>
      </c>
      <c r="AA12" s="136">
        <f t="shared" si="4"/>
        <v>716.71</v>
      </c>
      <c r="AB12" s="136">
        <f t="shared" si="4"/>
        <v>728.71</v>
      </c>
      <c r="AC12" s="136">
        <f t="shared" si="4"/>
        <v>740.71</v>
      </c>
      <c r="AD12" s="136">
        <f t="shared" si="4"/>
        <v>752.71</v>
      </c>
      <c r="AE12" s="136">
        <f t="shared" si="4"/>
        <v>764.71</v>
      </c>
      <c r="AF12" s="136"/>
      <c r="AG12" s="136"/>
      <c r="AI12" s="7" t="str">
        <f t="shared" si="1"/>
        <v>Beam 2</v>
      </c>
    </row>
    <row r="13" spans="2:35" x14ac:dyDescent="0.25">
      <c r="B13" s="7" t="s">
        <v>95</v>
      </c>
      <c r="E13" s="136">
        <f>E$11+E26*TAN(RADIANS($G$3))</f>
        <v>348.71</v>
      </c>
      <c r="F13" s="136">
        <f>F$11+F26*TAN(RADIANS($G$3))</f>
        <v>364.21</v>
      </c>
      <c r="G13" s="136">
        <f t="shared" ref="G13:AE13" si="5">G$11+G26*TAN(RADIANS($G$3))</f>
        <v>365.21</v>
      </c>
      <c r="H13" s="136">
        <f t="shared" si="5"/>
        <v>377.21</v>
      </c>
      <c r="I13" s="136">
        <f t="shared" si="5"/>
        <v>389.21</v>
      </c>
      <c r="J13" s="136">
        <f t="shared" si="5"/>
        <v>401.21</v>
      </c>
      <c r="K13" s="136">
        <f t="shared" si="5"/>
        <v>413.21</v>
      </c>
      <c r="L13" s="136">
        <f t="shared" si="5"/>
        <v>432.83499999999998</v>
      </c>
      <c r="M13" s="136">
        <f t="shared" si="5"/>
        <v>452.46</v>
      </c>
      <c r="N13" s="136">
        <f t="shared" si="5"/>
        <v>472.08499999999998</v>
      </c>
      <c r="O13" s="136">
        <f t="shared" si="5"/>
        <v>491.71</v>
      </c>
      <c r="P13" s="136">
        <f t="shared" si="5"/>
        <v>508.58499999999998</v>
      </c>
      <c r="Q13" s="136">
        <f t="shared" si="5"/>
        <v>525.46</v>
      </c>
      <c r="R13" s="136">
        <f t="shared" si="5"/>
        <v>542.33500000000004</v>
      </c>
      <c r="S13" s="136">
        <f t="shared" si="5"/>
        <v>559.21</v>
      </c>
      <c r="T13" s="136">
        <f t="shared" si="5"/>
        <v>578.71</v>
      </c>
      <c r="U13" s="136">
        <f t="shared" si="5"/>
        <v>598.21</v>
      </c>
      <c r="V13" s="136">
        <f t="shared" si="5"/>
        <v>617.71</v>
      </c>
      <c r="W13" s="136">
        <f t="shared" si="5"/>
        <v>637.21</v>
      </c>
      <c r="X13" s="136">
        <f t="shared" si="5"/>
        <v>657.08500000000004</v>
      </c>
      <c r="Y13" s="136">
        <f t="shared" si="5"/>
        <v>676.96</v>
      </c>
      <c r="Z13" s="136">
        <f t="shared" si="5"/>
        <v>696.83500000000004</v>
      </c>
      <c r="AA13" s="136">
        <f t="shared" si="5"/>
        <v>716.71</v>
      </c>
      <c r="AB13" s="136">
        <f t="shared" si="5"/>
        <v>728.71</v>
      </c>
      <c r="AC13" s="136">
        <f t="shared" si="5"/>
        <v>740.71</v>
      </c>
      <c r="AD13" s="136">
        <f t="shared" si="5"/>
        <v>752.71</v>
      </c>
      <c r="AE13" s="136">
        <f t="shared" si="5"/>
        <v>764.71</v>
      </c>
      <c r="AF13" s="136">
        <f>AF$11+AF26*TAN(RADIANS($G$3))</f>
        <v>765.71</v>
      </c>
      <c r="AG13" s="136">
        <f>AG$11+AG26*TAN(RADIANS($G$3))</f>
        <v>781.21</v>
      </c>
      <c r="AI13" s="7" t="str">
        <f t="shared" si="1"/>
        <v>Right Toe of Curb</v>
      </c>
    </row>
    <row r="14" spans="2:35" x14ac:dyDescent="0.25">
      <c r="B14" s="7" t="s">
        <v>39</v>
      </c>
      <c r="E14" s="136">
        <f>E$11+E27*TAN(RADIANS($G$3))</f>
        <v>348.71</v>
      </c>
      <c r="F14" s="136">
        <f>F$11+F27*TAN(RADIANS($G$3))</f>
        <v>364.21</v>
      </c>
      <c r="G14" s="136">
        <f t="shared" ref="G14:AE14" si="6">G$11+G27*TAN(RADIANS($G$3))</f>
        <v>365.21</v>
      </c>
      <c r="H14" s="136">
        <f t="shared" si="6"/>
        <v>377.21</v>
      </c>
      <c r="I14" s="136">
        <f t="shared" si="6"/>
        <v>389.21</v>
      </c>
      <c r="J14" s="136">
        <f t="shared" si="6"/>
        <v>401.21</v>
      </c>
      <c r="K14" s="136">
        <f t="shared" si="6"/>
        <v>413.21</v>
      </c>
      <c r="L14" s="136">
        <f t="shared" si="6"/>
        <v>432.83499999999998</v>
      </c>
      <c r="M14" s="136">
        <f t="shared" si="6"/>
        <v>452.46</v>
      </c>
      <c r="N14" s="136">
        <f t="shared" si="6"/>
        <v>472.08499999999998</v>
      </c>
      <c r="O14" s="136">
        <f t="shared" si="6"/>
        <v>491.71</v>
      </c>
      <c r="P14" s="136">
        <f t="shared" si="6"/>
        <v>508.58499999999998</v>
      </c>
      <c r="Q14" s="136">
        <f t="shared" si="6"/>
        <v>525.46</v>
      </c>
      <c r="R14" s="136">
        <f t="shared" si="6"/>
        <v>542.33500000000004</v>
      </c>
      <c r="S14" s="136">
        <f t="shared" si="6"/>
        <v>559.21</v>
      </c>
      <c r="T14" s="136">
        <f t="shared" si="6"/>
        <v>578.71</v>
      </c>
      <c r="U14" s="136">
        <f t="shared" si="6"/>
        <v>598.21</v>
      </c>
      <c r="V14" s="136">
        <f t="shared" si="6"/>
        <v>617.71</v>
      </c>
      <c r="W14" s="136">
        <f t="shared" si="6"/>
        <v>637.21</v>
      </c>
      <c r="X14" s="136">
        <f t="shared" si="6"/>
        <v>657.08500000000004</v>
      </c>
      <c r="Y14" s="136">
        <f t="shared" si="6"/>
        <v>676.96</v>
      </c>
      <c r="Z14" s="136">
        <f t="shared" si="6"/>
        <v>696.83500000000004</v>
      </c>
      <c r="AA14" s="136">
        <f t="shared" si="6"/>
        <v>716.71</v>
      </c>
      <c r="AB14" s="136">
        <f t="shared" si="6"/>
        <v>728.71</v>
      </c>
      <c r="AC14" s="136">
        <f t="shared" si="6"/>
        <v>740.71</v>
      </c>
      <c r="AD14" s="136">
        <f t="shared" si="6"/>
        <v>752.71</v>
      </c>
      <c r="AE14" s="136">
        <f t="shared" si="6"/>
        <v>764.71</v>
      </c>
      <c r="AF14" s="136">
        <f>AF$11+AF27*TAN(RADIANS($G$3))</f>
        <v>765.71</v>
      </c>
      <c r="AG14" s="136">
        <f>AG$11+AG27*TAN(RADIANS($G$3))</f>
        <v>781.21</v>
      </c>
      <c r="AI14" s="7" t="str">
        <f t="shared" si="1"/>
        <v>Right Edge of Deck</v>
      </c>
    </row>
    <row r="15" spans="2:35" x14ac:dyDescent="0.25">
      <c r="AI15" s="7"/>
    </row>
    <row r="16" spans="2:35" x14ac:dyDescent="0.25">
      <c r="B16" s="14" t="s">
        <v>70</v>
      </c>
      <c r="AI16" s="7"/>
    </row>
    <row r="17" spans="2:35" x14ac:dyDescent="0.25">
      <c r="B17" s="7" t="s">
        <v>71</v>
      </c>
      <c r="AI17" s="7"/>
    </row>
    <row r="18" spans="2:35" x14ac:dyDescent="0.25">
      <c r="E18" s="190" t="str">
        <f>E5</f>
        <v>Rear Abutment Slab</v>
      </c>
      <c r="F18" s="190"/>
      <c r="G18" s="101" t="s">
        <v>67</v>
      </c>
      <c r="I18" s="101" t="str">
        <f>LEFT(H5,6)</f>
        <v>Span 1</v>
      </c>
      <c r="K18" s="101" t="s">
        <v>67</v>
      </c>
      <c r="M18" s="101" t="str">
        <f>LEFT(L5,6)</f>
        <v>Span 2</v>
      </c>
      <c r="O18" s="101" t="s">
        <v>67</v>
      </c>
      <c r="Q18" s="101" t="str">
        <f>LEFT(P5,6)</f>
        <v>Span 3</v>
      </c>
      <c r="S18" s="101" t="s">
        <v>67</v>
      </c>
      <c r="U18" s="101" t="str">
        <f>LEFT(T5,6)</f>
        <v>Span 4</v>
      </c>
      <c r="W18" s="101" t="s">
        <v>67</v>
      </c>
      <c r="Y18" s="101" t="str">
        <f>LEFT(X5,6)</f>
        <v>Span 5</v>
      </c>
      <c r="AA18" s="101" t="s">
        <v>67</v>
      </c>
      <c r="AC18" s="101" t="str">
        <f>LEFT(AB5,6)</f>
        <v>Span 6</v>
      </c>
      <c r="AE18" s="101" t="s">
        <v>67</v>
      </c>
      <c r="AF18" s="190" t="str">
        <f>AF5</f>
        <v>Fwd Abutment Slab</v>
      </c>
      <c r="AG18" s="190"/>
      <c r="AI18" s="7"/>
    </row>
    <row r="19" spans="2:35" x14ac:dyDescent="0.25">
      <c r="B19" s="4" t="s">
        <v>29</v>
      </c>
      <c r="C19" s="4"/>
      <c r="D19" s="4"/>
      <c r="E19" s="134" t="s">
        <v>90</v>
      </c>
      <c r="F19" s="134" t="s">
        <v>13</v>
      </c>
      <c r="G19" s="5" t="s">
        <v>68</v>
      </c>
      <c r="H19" s="5">
        <v>0.25</v>
      </c>
      <c r="I19" s="5">
        <v>0.5</v>
      </c>
      <c r="J19" s="5">
        <v>0.75</v>
      </c>
      <c r="K19" s="5" t="s">
        <v>47</v>
      </c>
      <c r="L19" s="6">
        <v>0.25</v>
      </c>
      <c r="M19" s="5">
        <v>0.5</v>
      </c>
      <c r="N19" s="5">
        <v>0.75</v>
      </c>
      <c r="O19" s="5" t="s">
        <v>51</v>
      </c>
      <c r="P19" s="6">
        <v>0.25</v>
      </c>
      <c r="Q19" s="5">
        <v>0.5</v>
      </c>
      <c r="R19" s="5">
        <v>0.75</v>
      </c>
      <c r="S19" s="5" t="s">
        <v>100</v>
      </c>
      <c r="T19" s="6">
        <v>0.25</v>
      </c>
      <c r="U19" s="5">
        <v>0.5</v>
      </c>
      <c r="V19" s="5">
        <v>0.75</v>
      </c>
      <c r="W19" s="5" t="s">
        <v>163</v>
      </c>
      <c r="X19" s="6">
        <v>0.25</v>
      </c>
      <c r="Y19" s="5">
        <v>0.5</v>
      </c>
      <c r="Z19" s="5">
        <v>0.75</v>
      </c>
      <c r="AA19" s="5" t="s">
        <v>164</v>
      </c>
      <c r="AB19" s="5">
        <v>0.25</v>
      </c>
      <c r="AC19" s="5">
        <v>0.5</v>
      </c>
      <c r="AD19" s="5">
        <v>0.75</v>
      </c>
      <c r="AE19" s="6" t="s">
        <v>69</v>
      </c>
      <c r="AF19" s="13" t="s">
        <v>90</v>
      </c>
      <c r="AG19" s="13" t="s">
        <v>13</v>
      </c>
      <c r="AI19" s="7"/>
    </row>
    <row r="20" spans="2:35" x14ac:dyDescent="0.25">
      <c r="AI20" s="7"/>
    </row>
    <row r="21" spans="2:35" x14ac:dyDescent="0.25">
      <c r="B21" s="7" t="str">
        <f t="shared" ref="B21:B27" si="7">B8</f>
        <v>Left Edge of Deck</v>
      </c>
      <c r="E21" s="138">
        <f>-5-11/12</f>
        <v>-5.916666666666667</v>
      </c>
      <c r="F21" s="138">
        <f t="shared" ref="F21:AG21" si="8">-5-11/12</f>
        <v>-5.916666666666667</v>
      </c>
      <c r="G21" s="138">
        <f t="shared" si="8"/>
        <v>-5.916666666666667</v>
      </c>
      <c r="H21" s="138">
        <f t="shared" si="8"/>
        <v>-5.916666666666667</v>
      </c>
      <c r="I21" s="138">
        <f t="shared" si="8"/>
        <v>-5.916666666666667</v>
      </c>
      <c r="J21" s="138">
        <f t="shared" si="8"/>
        <v>-5.916666666666667</v>
      </c>
      <c r="K21" s="138">
        <f t="shared" si="8"/>
        <v>-5.916666666666667</v>
      </c>
      <c r="L21" s="138">
        <f t="shared" si="8"/>
        <v>-5.916666666666667</v>
      </c>
      <c r="M21" s="138">
        <f t="shared" si="8"/>
        <v>-5.916666666666667</v>
      </c>
      <c r="N21" s="138">
        <f t="shared" si="8"/>
        <v>-5.916666666666667</v>
      </c>
      <c r="O21" s="138">
        <f t="shared" si="8"/>
        <v>-5.916666666666667</v>
      </c>
      <c r="P21" s="138">
        <f t="shared" si="8"/>
        <v>-5.916666666666667</v>
      </c>
      <c r="Q21" s="138">
        <f t="shared" si="8"/>
        <v>-5.916666666666667</v>
      </c>
      <c r="R21" s="138">
        <f t="shared" si="8"/>
        <v>-5.916666666666667</v>
      </c>
      <c r="S21" s="138">
        <f t="shared" si="8"/>
        <v>-5.916666666666667</v>
      </c>
      <c r="T21" s="138">
        <f t="shared" si="8"/>
        <v>-5.916666666666667</v>
      </c>
      <c r="U21" s="138">
        <f t="shared" si="8"/>
        <v>-5.916666666666667</v>
      </c>
      <c r="V21" s="138">
        <f t="shared" si="8"/>
        <v>-5.916666666666667</v>
      </c>
      <c r="W21" s="138">
        <f t="shared" si="8"/>
        <v>-5.916666666666667</v>
      </c>
      <c r="X21" s="138">
        <f t="shared" si="8"/>
        <v>-5.916666666666667</v>
      </c>
      <c r="Y21" s="138">
        <f t="shared" si="8"/>
        <v>-5.916666666666667</v>
      </c>
      <c r="Z21" s="138">
        <f t="shared" si="8"/>
        <v>-5.916666666666667</v>
      </c>
      <c r="AA21" s="138">
        <f t="shared" si="8"/>
        <v>-5.916666666666667</v>
      </c>
      <c r="AB21" s="138">
        <f t="shared" si="8"/>
        <v>-5.916666666666667</v>
      </c>
      <c r="AC21" s="138">
        <f t="shared" si="8"/>
        <v>-5.916666666666667</v>
      </c>
      <c r="AD21" s="138">
        <f t="shared" si="8"/>
        <v>-5.916666666666667</v>
      </c>
      <c r="AE21" s="138">
        <f t="shared" si="8"/>
        <v>-5.916666666666667</v>
      </c>
      <c r="AF21" s="138">
        <f t="shared" si="8"/>
        <v>-5.916666666666667</v>
      </c>
      <c r="AG21" s="138">
        <f t="shared" si="8"/>
        <v>-5.916666666666667</v>
      </c>
      <c r="AI21" s="7" t="str">
        <f t="shared" ref="AI21:AI27" si="9">B21</f>
        <v>Left Edge of Deck</v>
      </c>
    </row>
    <row r="22" spans="2:35" x14ac:dyDescent="0.25">
      <c r="B22" s="7" t="str">
        <f t="shared" si="7"/>
        <v>Left Toe of Curb</v>
      </c>
      <c r="E22" s="138">
        <f>E21+1+2/12</f>
        <v>-4.75</v>
      </c>
      <c r="F22" s="138">
        <f t="shared" ref="F22:AG22" si="10">F21+1+2/12</f>
        <v>-4.75</v>
      </c>
      <c r="G22" s="138">
        <f t="shared" si="10"/>
        <v>-4.75</v>
      </c>
      <c r="H22" s="138">
        <f t="shared" si="10"/>
        <v>-4.75</v>
      </c>
      <c r="I22" s="138">
        <f t="shared" si="10"/>
        <v>-4.75</v>
      </c>
      <c r="J22" s="138">
        <f t="shared" si="10"/>
        <v>-4.75</v>
      </c>
      <c r="K22" s="138">
        <f t="shared" si="10"/>
        <v>-4.75</v>
      </c>
      <c r="L22" s="138">
        <f t="shared" si="10"/>
        <v>-4.75</v>
      </c>
      <c r="M22" s="138">
        <f t="shared" si="10"/>
        <v>-4.75</v>
      </c>
      <c r="N22" s="138">
        <f t="shared" si="10"/>
        <v>-4.75</v>
      </c>
      <c r="O22" s="138">
        <f t="shared" si="10"/>
        <v>-4.75</v>
      </c>
      <c r="P22" s="138">
        <f t="shared" si="10"/>
        <v>-4.75</v>
      </c>
      <c r="Q22" s="138">
        <f t="shared" si="10"/>
        <v>-4.75</v>
      </c>
      <c r="R22" s="138">
        <f t="shared" si="10"/>
        <v>-4.75</v>
      </c>
      <c r="S22" s="138">
        <f t="shared" si="10"/>
        <v>-4.75</v>
      </c>
      <c r="T22" s="138">
        <f t="shared" si="10"/>
        <v>-4.75</v>
      </c>
      <c r="U22" s="138">
        <f t="shared" si="10"/>
        <v>-4.75</v>
      </c>
      <c r="V22" s="138">
        <f t="shared" si="10"/>
        <v>-4.75</v>
      </c>
      <c r="W22" s="138">
        <f t="shared" si="10"/>
        <v>-4.75</v>
      </c>
      <c r="X22" s="138">
        <f t="shared" si="10"/>
        <v>-4.75</v>
      </c>
      <c r="Y22" s="138">
        <f t="shared" si="10"/>
        <v>-4.75</v>
      </c>
      <c r="Z22" s="138">
        <f t="shared" si="10"/>
        <v>-4.75</v>
      </c>
      <c r="AA22" s="138">
        <f t="shared" si="10"/>
        <v>-4.75</v>
      </c>
      <c r="AB22" s="138">
        <f t="shared" si="10"/>
        <v>-4.75</v>
      </c>
      <c r="AC22" s="138">
        <f t="shared" si="10"/>
        <v>-4.75</v>
      </c>
      <c r="AD22" s="138">
        <f t="shared" si="10"/>
        <v>-4.75</v>
      </c>
      <c r="AE22" s="138">
        <f t="shared" si="10"/>
        <v>-4.75</v>
      </c>
      <c r="AF22" s="138">
        <f t="shared" si="10"/>
        <v>-4.75</v>
      </c>
      <c r="AG22" s="138">
        <f t="shared" si="10"/>
        <v>-4.75</v>
      </c>
      <c r="AI22" s="7" t="str">
        <f t="shared" si="9"/>
        <v>Left Toe of Curb</v>
      </c>
    </row>
    <row r="23" spans="2:35" x14ac:dyDescent="0.25">
      <c r="B23" s="7" t="str">
        <f t="shared" si="7"/>
        <v>Beam 1</v>
      </c>
      <c r="E23" s="11"/>
      <c r="F23" s="11"/>
      <c r="G23" s="11">
        <v>-3</v>
      </c>
      <c r="H23" s="11">
        <v>-3</v>
      </c>
      <c r="I23" s="11">
        <v>-3</v>
      </c>
      <c r="J23" s="11">
        <v>-3</v>
      </c>
      <c r="K23" s="11">
        <v>-3</v>
      </c>
      <c r="L23" s="11">
        <v>-3</v>
      </c>
      <c r="M23" s="11">
        <v>-3</v>
      </c>
      <c r="N23" s="11">
        <v>-3</v>
      </c>
      <c r="O23" s="11">
        <v>-3</v>
      </c>
      <c r="P23" s="11">
        <v>-3</v>
      </c>
      <c r="Q23" s="11">
        <v>-3</v>
      </c>
      <c r="R23" s="11">
        <v>-3</v>
      </c>
      <c r="S23" s="11">
        <v>-3</v>
      </c>
      <c r="T23" s="11">
        <v>-3</v>
      </c>
      <c r="U23" s="11">
        <v>-3</v>
      </c>
      <c r="V23" s="11">
        <v>-3</v>
      </c>
      <c r="W23" s="11">
        <v>-3</v>
      </c>
      <c r="X23" s="11">
        <v>-3</v>
      </c>
      <c r="Y23" s="11">
        <v>-3</v>
      </c>
      <c r="Z23" s="11">
        <v>-3</v>
      </c>
      <c r="AA23" s="11">
        <v>-3</v>
      </c>
      <c r="AB23" s="11">
        <v>-3</v>
      </c>
      <c r="AC23" s="11">
        <v>-3</v>
      </c>
      <c r="AD23" s="11">
        <v>-3</v>
      </c>
      <c r="AE23" s="11">
        <v>-3</v>
      </c>
      <c r="AF23" s="11"/>
      <c r="AG23" s="11"/>
      <c r="AI23" s="7" t="str">
        <f t="shared" si="9"/>
        <v>Beam 1</v>
      </c>
    </row>
    <row r="24" spans="2:35" x14ac:dyDescent="0.25">
      <c r="B24" s="7" t="str">
        <f t="shared" si="7"/>
        <v>Profile Grade</v>
      </c>
      <c r="E24" s="138">
        <v>0</v>
      </c>
      <c r="F24" s="138">
        <v>0</v>
      </c>
      <c r="G24" s="138">
        <v>0</v>
      </c>
      <c r="H24" s="138">
        <v>0</v>
      </c>
      <c r="I24" s="138">
        <v>0</v>
      </c>
      <c r="J24" s="138">
        <v>0</v>
      </c>
      <c r="K24" s="138">
        <v>0</v>
      </c>
      <c r="L24" s="138">
        <v>0</v>
      </c>
      <c r="M24" s="138">
        <v>0</v>
      </c>
      <c r="N24" s="138">
        <v>0</v>
      </c>
      <c r="O24" s="138">
        <v>0</v>
      </c>
      <c r="P24" s="138">
        <v>0</v>
      </c>
      <c r="Q24" s="138">
        <v>0</v>
      </c>
      <c r="R24" s="138">
        <v>0</v>
      </c>
      <c r="S24" s="138">
        <v>0</v>
      </c>
      <c r="T24" s="138">
        <v>0</v>
      </c>
      <c r="U24" s="138">
        <v>0</v>
      </c>
      <c r="V24" s="138">
        <v>0</v>
      </c>
      <c r="W24" s="138">
        <v>0</v>
      </c>
      <c r="X24" s="138">
        <v>0</v>
      </c>
      <c r="Y24" s="138">
        <v>0</v>
      </c>
      <c r="Z24" s="138">
        <v>0</v>
      </c>
      <c r="AA24" s="138">
        <v>0</v>
      </c>
      <c r="AB24" s="138">
        <v>0</v>
      </c>
      <c r="AC24" s="138">
        <v>0</v>
      </c>
      <c r="AD24" s="138">
        <v>0</v>
      </c>
      <c r="AE24" s="138">
        <v>0</v>
      </c>
      <c r="AF24" s="138">
        <v>0</v>
      </c>
      <c r="AG24" s="138">
        <v>0</v>
      </c>
      <c r="AI24" s="7" t="str">
        <f t="shared" si="9"/>
        <v>Profile Grade</v>
      </c>
    </row>
    <row r="25" spans="2:35" x14ac:dyDescent="0.25">
      <c r="B25" s="7" t="str">
        <f t="shared" si="7"/>
        <v>Beam 2</v>
      </c>
      <c r="E25" s="139"/>
      <c r="F25" s="139"/>
      <c r="G25" s="11">
        <v>3</v>
      </c>
      <c r="H25" s="11">
        <v>3</v>
      </c>
      <c r="I25" s="11">
        <v>3</v>
      </c>
      <c r="J25" s="11">
        <v>3</v>
      </c>
      <c r="K25" s="11">
        <v>3</v>
      </c>
      <c r="L25" s="11">
        <v>3</v>
      </c>
      <c r="M25" s="11">
        <v>3</v>
      </c>
      <c r="N25" s="11">
        <v>3</v>
      </c>
      <c r="O25" s="11">
        <v>3</v>
      </c>
      <c r="P25" s="11">
        <v>3</v>
      </c>
      <c r="Q25" s="11">
        <v>3</v>
      </c>
      <c r="R25" s="11">
        <v>3</v>
      </c>
      <c r="S25" s="11">
        <v>3</v>
      </c>
      <c r="T25" s="11">
        <v>3</v>
      </c>
      <c r="U25" s="11">
        <v>3</v>
      </c>
      <c r="V25" s="11">
        <v>3</v>
      </c>
      <c r="W25" s="11">
        <v>3</v>
      </c>
      <c r="X25" s="11">
        <v>3</v>
      </c>
      <c r="Y25" s="11">
        <v>3</v>
      </c>
      <c r="Z25" s="11">
        <v>3</v>
      </c>
      <c r="AA25" s="11">
        <v>3</v>
      </c>
      <c r="AB25" s="11">
        <v>3</v>
      </c>
      <c r="AC25" s="11">
        <v>3</v>
      </c>
      <c r="AD25" s="11">
        <v>3</v>
      </c>
      <c r="AE25" s="11">
        <v>3</v>
      </c>
      <c r="AF25" s="138"/>
      <c r="AG25" s="138"/>
      <c r="AI25" s="7" t="str">
        <f t="shared" si="9"/>
        <v>Beam 2</v>
      </c>
    </row>
    <row r="26" spans="2:35" x14ac:dyDescent="0.25">
      <c r="B26" s="7" t="str">
        <f t="shared" si="7"/>
        <v>Right Toe of Curb</v>
      </c>
      <c r="E26" s="138">
        <f>E22*-1</f>
        <v>4.75</v>
      </c>
      <c r="F26" s="138">
        <f t="shared" ref="F26:AG26" si="11">F22*-1</f>
        <v>4.75</v>
      </c>
      <c r="G26" s="138">
        <f t="shared" si="11"/>
        <v>4.75</v>
      </c>
      <c r="H26" s="138">
        <f t="shared" si="11"/>
        <v>4.75</v>
      </c>
      <c r="I26" s="138">
        <f t="shared" si="11"/>
        <v>4.75</v>
      </c>
      <c r="J26" s="138">
        <f t="shared" si="11"/>
        <v>4.75</v>
      </c>
      <c r="K26" s="138">
        <f t="shared" si="11"/>
        <v>4.75</v>
      </c>
      <c r="L26" s="138">
        <f t="shared" si="11"/>
        <v>4.75</v>
      </c>
      <c r="M26" s="138">
        <f t="shared" si="11"/>
        <v>4.75</v>
      </c>
      <c r="N26" s="138">
        <f t="shared" si="11"/>
        <v>4.75</v>
      </c>
      <c r="O26" s="138">
        <f t="shared" si="11"/>
        <v>4.75</v>
      </c>
      <c r="P26" s="138">
        <f t="shared" si="11"/>
        <v>4.75</v>
      </c>
      <c r="Q26" s="138">
        <f t="shared" si="11"/>
        <v>4.75</v>
      </c>
      <c r="R26" s="138">
        <f t="shared" si="11"/>
        <v>4.75</v>
      </c>
      <c r="S26" s="138">
        <f t="shared" si="11"/>
        <v>4.75</v>
      </c>
      <c r="T26" s="138">
        <f t="shared" si="11"/>
        <v>4.75</v>
      </c>
      <c r="U26" s="138">
        <f t="shared" si="11"/>
        <v>4.75</v>
      </c>
      <c r="V26" s="138">
        <f t="shared" si="11"/>
        <v>4.75</v>
      </c>
      <c r="W26" s="138">
        <f t="shared" si="11"/>
        <v>4.75</v>
      </c>
      <c r="X26" s="138">
        <f t="shared" si="11"/>
        <v>4.75</v>
      </c>
      <c r="Y26" s="138">
        <f t="shared" si="11"/>
        <v>4.75</v>
      </c>
      <c r="Z26" s="138">
        <f t="shared" si="11"/>
        <v>4.75</v>
      </c>
      <c r="AA26" s="138">
        <f t="shared" si="11"/>
        <v>4.75</v>
      </c>
      <c r="AB26" s="138">
        <f t="shared" si="11"/>
        <v>4.75</v>
      </c>
      <c r="AC26" s="138">
        <f t="shared" si="11"/>
        <v>4.75</v>
      </c>
      <c r="AD26" s="138">
        <f t="shared" si="11"/>
        <v>4.75</v>
      </c>
      <c r="AE26" s="138">
        <f t="shared" si="11"/>
        <v>4.75</v>
      </c>
      <c r="AF26" s="138">
        <f t="shared" si="11"/>
        <v>4.75</v>
      </c>
      <c r="AG26" s="138">
        <f t="shared" si="11"/>
        <v>4.75</v>
      </c>
      <c r="AI26" s="7" t="str">
        <f t="shared" si="9"/>
        <v>Right Toe of Curb</v>
      </c>
    </row>
    <row r="27" spans="2:35" x14ac:dyDescent="0.25">
      <c r="B27" s="7" t="str">
        <f t="shared" si="7"/>
        <v>Right Edge of Deck</v>
      </c>
      <c r="E27" s="138">
        <f>E21*-1</f>
        <v>5.916666666666667</v>
      </c>
      <c r="F27" s="138">
        <f t="shared" ref="F27:AG27" si="12">F21*-1</f>
        <v>5.916666666666667</v>
      </c>
      <c r="G27" s="138">
        <f t="shared" si="12"/>
        <v>5.916666666666667</v>
      </c>
      <c r="H27" s="138">
        <f t="shared" si="12"/>
        <v>5.916666666666667</v>
      </c>
      <c r="I27" s="138">
        <f t="shared" si="12"/>
        <v>5.916666666666667</v>
      </c>
      <c r="J27" s="138">
        <f t="shared" si="12"/>
        <v>5.916666666666667</v>
      </c>
      <c r="K27" s="138">
        <f t="shared" si="12"/>
        <v>5.916666666666667</v>
      </c>
      <c r="L27" s="138">
        <f t="shared" si="12"/>
        <v>5.916666666666667</v>
      </c>
      <c r="M27" s="138">
        <f t="shared" si="12"/>
        <v>5.916666666666667</v>
      </c>
      <c r="N27" s="138">
        <f t="shared" si="12"/>
        <v>5.916666666666667</v>
      </c>
      <c r="O27" s="138">
        <f t="shared" si="12"/>
        <v>5.916666666666667</v>
      </c>
      <c r="P27" s="138">
        <f t="shared" si="12"/>
        <v>5.916666666666667</v>
      </c>
      <c r="Q27" s="138">
        <f t="shared" si="12"/>
        <v>5.916666666666667</v>
      </c>
      <c r="R27" s="138">
        <f t="shared" si="12"/>
        <v>5.916666666666667</v>
      </c>
      <c r="S27" s="138">
        <f t="shared" si="12"/>
        <v>5.916666666666667</v>
      </c>
      <c r="T27" s="138">
        <f t="shared" si="12"/>
        <v>5.916666666666667</v>
      </c>
      <c r="U27" s="138">
        <f t="shared" si="12"/>
        <v>5.916666666666667</v>
      </c>
      <c r="V27" s="138">
        <f t="shared" si="12"/>
        <v>5.916666666666667</v>
      </c>
      <c r="W27" s="138">
        <f t="shared" si="12"/>
        <v>5.916666666666667</v>
      </c>
      <c r="X27" s="138">
        <f t="shared" si="12"/>
        <v>5.916666666666667</v>
      </c>
      <c r="Y27" s="138">
        <f t="shared" si="12"/>
        <v>5.916666666666667</v>
      </c>
      <c r="Z27" s="138">
        <f t="shared" si="12"/>
        <v>5.916666666666667</v>
      </c>
      <c r="AA27" s="138">
        <f t="shared" si="12"/>
        <v>5.916666666666667</v>
      </c>
      <c r="AB27" s="138">
        <f t="shared" si="12"/>
        <v>5.916666666666667</v>
      </c>
      <c r="AC27" s="138">
        <f t="shared" si="12"/>
        <v>5.916666666666667</v>
      </c>
      <c r="AD27" s="138">
        <f t="shared" si="12"/>
        <v>5.916666666666667</v>
      </c>
      <c r="AE27" s="138">
        <f t="shared" si="12"/>
        <v>5.916666666666667</v>
      </c>
      <c r="AF27" s="138">
        <f t="shared" si="12"/>
        <v>5.916666666666667</v>
      </c>
      <c r="AG27" s="138">
        <f t="shared" si="12"/>
        <v>5.916666666666667</v>
      </c>
      <c r="AI27" s="7" t="str">
        <f t="shared" si="9"/>
        <v>Right Edge of Deck</v>
      </c>
    </row>
    <row r="28" spans="2:35" x14ac:dyDescent="0.25"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I28" s="7"/>
    </row>
    <row r="29" spans="2:35" x14ac:dyDescent="0.25"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I29" s="7"/>
    </row>
    <row r="30" spans="2:35" x14ac:dyDescent="0.25">
      <c r="B30" s="14" t="s">
        <v>72</v>
      </c>
      <c r="AI30" s="7"/>
    </row>
    <row r="31" spans="2:35" x14ac:dyDescent="0.25">
      <c r="E31" s="190" t="str">
        <f>E18</f>
        <v>Rear Abutment Slab</v>
      </c>
      <c r="F31" s="190"/>
      <c r="G31" s="101" t="str">
        <f>G18</f>
        <v>|</v>
      </c>
      <c r="I31" s="101" t="str">
        <f t="shared" ref="I31:AE31" si="13">I18</f>
        <v>Span 1</v>
      </c>
      <c r="K31" s="101" t="str">
        <f t="shared" si="13"/>
        <v>|</v>
      </c>
      <c r="M31" s="101" t="str">
        <f t="shared" si="13"/>
        <v>Span 2</v>
      </c>
      <c r="O31" s="101" t="str">
        <f t="shared" si="13"/>
        <v>|</v>
      </c>
      <c r="Q31" s="101" t="str">
        <f t="shared" si="13"/>
        <v>Span 3</v>
      </c>
      <c r="S31" s="101" t="str">
        <f t="shared" si="13"/>
        <v>|</v>
      </c>
      <c r="U31" s="101" t="str">
        <f t="shared" si="13"/>
        <v>Span 4</v>
      </c>
      <c r="W31" s="101" t="str">
        <f t="shared" si="13"/>
        <v>|</v>
      </c>
      <c r="Y31" s="101" t="str">
        <f t="shared" si="13"/>
        <v>Span 5</v>
      </c>
      <c r="AA31" s="101" t="str">
        <f t="shared" si="13"/>
        <v>|</v>
      </c>
      <c r="AC31" s="101" t="str">
        <f t="shared" si="13"/>
        <v>Span 6</v>
      </c>
      <c r="AE31" s="101" t="str">
        <f t="shared" si="13"/>
        <v>|</v>
      </c>
      <c r="AF31" s="190" t="str">
        <f>AF18</f>
        <v>Fwd Abutment Slab</v>
      </c>
      <c r="AG31" s="190"/>
      <c r="AI31" s="7"/>
    </row>
    <row r="32" spans="2:35" x14ac:dyDescent="0.25">
      <c r="B32" s="4" t="s">
        <v>29</v>
      </c>
      <c r="C32" s="4"/>
      <c r="D32" s="4"/>
      <c r="E32" s="134" t="s">
        <v>90</v>
      </c>
      <c r="F32" s="134" t="s">
        <v>13</v>
      </c>
      <c r="G32" s="5" t="s">
        <v>68</v>
      </c>
      <c r="H32" s="5">
        <v>0.25</v>
      </c>
      <c r="I32" s="5">
        <v>0.5</v>
      </c>
      <c r="J32" s="5">
        <v>0.75</v>
      </c>
      <c r="K32" s="5" t="s">
        <v>47</v>
      </c>
      <c r="L32" s="6">
        <v>0.25</v>
      </c>
      <c r="M32" s="5">
        <v>0.5</v>
      </c>
      <c r="N32" s="5">
        <v>0.75</v>
      </c>
      <c r="O32" s="5" t="s">
        <v>51</v>
      </c>
      <c r="P32" s="6">
        <v>0.25</v>
      </c>
      <c r="Q32" s="5">
        <v>0.5</v>
      </c>
      <c r="R32" s="5">
        <v>0.75</v>
      </c>
      <c r="S32" s="5" t="s">
        <v>100</v>
      </c>
      <c r="T32" s="6">
        <v>0.25</v>
      </c>
      <c r="U32" s="5">
        <v>0.5</v>
      </c>
      <c r="V32" s="5">
        <v>0.75</v>
      </c>
      <c r="W32" s="5" t="s">
        <v>163</v>
      </c>
      <c r="X32" s="6">
        <v>0.25</v>
      </c>
      <c r="Y32" s="5">
        <v>0.5</v>
      </c>
      <c r="Z32" s="5">
        <v>0.75</v>
      </c>
      <c r="AA32" s="5" t="s">
        <v>164</v>
      </c>
      <c r="AB32" s="5">
        <v>0.25</v>
      </c>
      <c r="AC32" s="5">
        <v>0.5</v>
      </c>
      <c r="AD32" s="5">
        <v>0.75</v>
      </c>
      <c r="AE32" s="6" t="s">
        <v>69</v>
      </c>
      <c r="AF32" s="13" t="s">
        <v>90</v>
      </c>
      <c r="AG32" s="13" t="s">
        <v>13</v>
      </c>
      <c r="AI32" s="7"/>
    </row>
    <row r="33" spans="2:35" x14ac:dyDescent="0.25">
      <c r="AI33" s="7"/>
    </row>
    <row r="34" spans="2:35" x14ac:dyDescent="0.25">
      <c r="B34" s="7" t="str">
        <f t="shared" ref="B34:B40" si="14">B21</f>
        <v>Left Edge of Deck</v>
      </c>
      <c r="E34" s="8">
        <f>'Vertical Curve'!AC25</f>
        <v>683.65408600000001</v>
      </c>
      <c r="F34" s="8">
        <f>'Vertical Curve'!AC38</f>
        <v>683.75533955223875</v>
      </c>
      <c r="G34" s="8">
        <f>'Vertical Curve'!AC50</f>
        <v>683.75695646766167</v>
      </c>
      <c r="H34" s="8">
        <f>'Vertical Curve'!AC64</f>
        <v>683.7763594527363</v>
      </c>
      <c r="I34" s="8">
        <f>'Vertical Curve'!AC78</f>
        <v>683.79576243781094</v>
      </c>
      <c r="J34" s="8">
        <f>'Vertical Curve'!AC92</f>
        <v>683.81516542288557</v>
      </c>
      <c r="K34" s="8">
        <f>'Vertical Curve'!AC106</f>
        <v>683.83456840796021</v>
      </c>
      <c r="L34" s="8">
        <f>'Vertical Curve'!AC120</f>
        <v>683.86630037313432</v>
      </c>
      <c r="M34" s="8">
        <f>'Vertical Curve'!AC134</f>
        <v>683.89803233830844</v>
      </c>
      <c r="N34" s="8">
        <f>'Vertical Curve'!AC148</f>
        <v>683.92976430348256</v>
      </c>
      <c r="O34" s="8">
        <f>'Vertical Curve'!AC162</f>
        <v>683.96149626865667</v>
      </c>
      <c r="P34" s="8">
        <f>'Vertical Curve'!AC176</f>
        <v>683.98878171641786</v>
      </c>
      <c r="Q34" s="8">
        <f>'Vertical Curve'!AC190</f>
        <v>684.01606716417905</v>
      </c>
      <c r="R34" s="8">
        <f>'Vertical Curve'!AC204</f>
        <v>684.04335261194024</v>
      </c>
      <c r="S34" s="8">
        <f>'Vertical Curve'!AC218</f>
        <v>684.07063805970142</v>
      </c>
      <c r="T34" s="8">
        <f>'Vertical Curve'!AC232</f>
        <v>684.10216791044775</v>
      </c>
      <c r="U34" s="8">
        <f>'Vertical Curve'!AC246</f>
        <v>684.13369776119396</v>
      </c>
      <c r="V34" s="8">
        <f>'Vertical Curve'!AC260</f>
        <v>684.16522761194028</v>
      </c>
      <c r="W34" s="8">
        <f>'Vertical Curve'!AC274</f>
        <v>684.19675746268649</v>
      </c>
      <c r="X34" s="8">
        <f>'Vertical Curve'!AC288</f>
        <v>684.22889365671642</v>
      </c>
      <c r="Y34" s="8">
        <f>'Vertical Curve'!AC302</f>
        <v>684.26102985074624</v>
      </c>
      <c r="Z34" s="8">
        <f>'Vertical Curve'!AC316</f>
        <v>684.29316604477606</v>
      </c>
      <c r="AA34" s="8">
        <f>'Vertical Curve'!AC330</f>
        <v>684.32530223880599</v>
      </c>
      <c r="AB34" s="8">
        <f>'Vertical Curve'!AC344</f>
        <v>684.34470522388062</v>
      </c>
      <c r="AC34" s="8">
        <f>'Vertical Curve'!AC358</f>
        <v>684.36410820895514</v>
      </c>
      <c r="AD34" s="8">
        <f>'Vertical Curve'!AC372</f>
        <v>684.38351119402978</v>
      </c>
      <c r="AE34" s="8">
        <f>'Vertical Curve'!AC386</f>
        <v>684.40291417910441</v>
      </c>
      <c r="AF34" s="8">
        <f>'Vertical Curve'!AC400</f>
        <v>684.40453109452733</v>
      </c>
      <c r="AG34" s="8">
        <f>'Vertical Curve'!AC412</f>
        <v>684.29548799999998</v>
      </c>
      <c r="AI34" s="7" t="str">
        <f t="shared" ref="AI34:AI40" si="15">B34</f>
        <v>Left Edge of Deck</v>
      </c>
    </row>
    <row r="35" spans="2:35" x14ac:dyDescent="0.25">
      <c r="B35" s="7" t="str">
        <f t="shared" si="14"/>
        <v>Left Toe of Curb</v>
      </c>
      <c r="E35" s="8">
        <f>'Vertical Curve'!AC26</f>
        <v>683.65408600000001</v>
      </c>
      <c r="F35" s="8">
        <f>'Vertical Curve'!AC39</f>
        <v>683.75533955223875</v>
      </c>
      <c r="G35" s="8">
        <f>'Vertical Curve'!AC51</f>
        <v>683.75695646766167</v>
      </c>
      <c r="H35" s="8">
        <f>'Vertical Curve'!AC65</f>
        <v>683.7763594527363</v>
      </c>
      <c r="I35" s="8">
        <f>'Vertical Curve'!AC79</f>
        <v>683.79576243781094</v>
      </c>
      <c r="J35" s="8">
        <f>'Vertical Curve'!AC93</f>
        <v>683.81516542288557</v>
      </c>
      <c r="K35" s="8">
        <f>'Vertical Curve'!AC107</f>
        <v>683.83456840796021</v>
      </c>
      <c r="L35" s="8">
        <f>'Vertical Curve'!AC121</f>
        <v>683.86630037313432</v>
      </c>
      <c r="M35" s="8">
        <f>'Vertical Curve'!AC135</f>
        <v>683.89803233830844</v>
      </c>
      <c r="N35" s="8">
        <f>'Vertical Curve'!AC149</f>
        <v>683.92976430348256</v>
      </c>
      <c r="O35" s="8">
        <f>'Vertical Curve'!AC163</f>
        <v>683.96149626865667</v>
      </c>
      <c r="P35" s="8">
        <f>'Vertical Curve'!AC177</f>
        <v>683.98878171641786</v>
      </c>
      <c r="Q35" s="8">
        <f>'Vertical Curve'!AC191</f>
        <v>684.01606716417905</v>
      </c>
      <c r="R35" s="8">
        <f>'Vertical Curve'!AC205</f>
        <v>684.04335261194024</v>
      </c>
      <c r="S35" s="8">
        <f>'Vertical Curve'!AC219</f>
        <v>684.07063805970142</v>
      </c>
      <c r="T35" s="8">
        <f>'Vertical Curve'!AC233</f>
        <v>684.10216791044775</v>
      </c>
      <c r="U35" s="8">
        <f>'Vertical Curve'!AC247</f>
        <v>684.13369776119396</v>
      </c>
      <c r="V35" s="8">
        <f>'Vertical Curve'!AC261</f>
        <v>684.16522761194028</v>
      </c>
      <c r="W35" s="8">
        <f>'Vertical Curve'!AC275</f>
        <v>684.19675746268649</v>
      </c>
      <c r="X35" s="8">
        <f>'Vertical Curve'!AC289</f>
        <v>684.22889365671642</v>
      </c>
      <c r="Y35" s="8">
        <f>'Vertical Curve'!AC303</f>
        <v>684.26102985074624</v>
      </c>
      <c r="Z35" s="8">
        <f>'Vertical Curve'!AC317</f>
        <v>684.29316604477606</v>
      </c>
      <c r="AA35" s="8">
        <f>'Vertical Curve'!AC331</f>
        <v>684.32530223880599</v>
      </c>
      <c r="AB35" s="8">
        <f>'Vertical Curve'!AC345</f>
        <v>684.34470522388062</v>
      </c>
      <c r="AC35" s="8">
        <f>'Vertical Curve'!AC359</f>
        <v>684.36410820895514</v>
      </c>
      <c r="AD35" s="8">
        <f>'Vertical Curve'!AC373</f>
        <v>684.38351119402978</v>
      </c>
      <c r="AE35" s="8">
        <f>'Vertical Curve'!AC387</f>
        <v>684.40291417910441</v>
      </c>
      <c r="AF35" s="8">
        <f>'Vertical Curve'!AC401</f>
        <v>684.40453109452733</v>
      </c>
      <c r="AG35" s="8">
        <f>'Vertical Curve'!AC413</f>
        <v>684.29548799999998</v>
      </c>
      <c r="AI35" s="7" t="str">
        <f t="shared" si="15"/>
        <v>Left Toe of Curb</v>
      </c>
    </row>
    <row r="36" spans="2:35" x14ac:dyDescent="0.25">
      <c r="B36" s="7" t="str">
        <f t="shared" si="14"/>
        <v>Beam 1</v>
      </c>
      <c r="E36" s="8"/>
      <c r="F36" s="8"/>
      <c r="G36" s="8">
        <f>'Vertical Curve'!AC52</f>
        <v>683.79195646766175</v>
      </c>
      <c r="H36" s="8">
        <f>'Vertical Curve'!AC66</f>
        <v>683.81135945273638</v>
      </c>
      <c r="I36" s="8">
        <f>'Vertical Curve'!AC80</f>
        <v>683.83076243781102</v>
      </c>
      <c r="J36" s="8">
        <f>'Vertical Curve'!AC94</f>
        <v>683.85016542288565</v>
      </c>
      <c r="K36" s="8">
        <f>'Vertical Curve'!AC108</f>
        <v>683.86956840796029</v>
      </c>
      <c r="L36" s="8">
        <f>'Vertical Curve'!AC122</f>
        <v>683.9013003731344</v>
      </c>
      <c r="M36" s="8">
        <f>'Vertical Curve'!AC136</f>
        <v>683.93303233830852</v>
      </c>
      <c r="N36" s="8">
        <f>'Vertical Curve'!AC150</f>
        <v>683.96476430348264</v>
      </c>
      <c r="O36" s="8">
        <f>'Vertical Curve'!AC164</f>
        <v>683.99649626865676</v>
      </c>
      <c r="P36" s="8">
        <f>'Vertical Curve'!AC178</f>
        <v>684.02378171641794</v>
      </c>
      <c r="Q36" s="8">
        <f>'Vertical Curve'!AC192</f>
        <v>684.05106716417913</v>
      </c>
      <c r="R36" s="8">
        <f>'Vertical Curve'!AC206</f>
        <v>684.07835261194032</v>
      </c>
      <c r="S36" s="8">
        <f>'Vertical Curve'!AC220</f>
        <v>684.1056380597015</v>
      </c>
      <c r="T36" s="8">
        <f>'Vertical Curve'!AC234</f>
        <v>684.13716791044783</v>
      </c>
      <c r="U36" s="8">
        <f>'Vertical Curve'!AC248</f>
        <v>684.16869776119404</v>
      </c>
      <c r="V36" s="8">
        <f>'Vertical Curve'!AC262</f>
        <v>684.20022761194036</v>
      </c>
      <c r="W36" s="8">
        <f>'Vertical Curve'!AC276</f>
        <v>684.23175746268657</v>
      </c>
      <c r="X36" s="8">
        <f>'Vertical Curve'!AC290</f>
        <v>684.2638936567165</v>
      </c>
      <c r="Y36" s="8">
        <f>'Vertical Curve'!AC304</f>
        <v>684.29602985074632</v>
      </c>
      <c r="Z36" s="8">
        <f>'Vertical Curve'!AC318</f>
        <v>684.32816604477614</v>
      </c>
      <c r="AA36" s="8">
        <f>'Vertical Curve'!AC332</f>
        <v>684.36030223880607</v>
      </c>
      <c r="AB36" s="8">
        <f>'Vertical Curve'!AC346</f>
        <v>684.37970522388071</v>
      </c>
      <c r="AC36" s="8">
        <f>'Vertical Curve'!AC360</f>
        <v>684.39910820895523</v>
      </c>
      <c r="AD36" s="8">
        <f>'Vertical Curve'!AC374</f>
        <v>684.41851119402986</v>
      </c>
      <c r="AE36" s="8">
        <f>'Vertical Curve'!AC388</f>
        <v>684.4379141791045</v>
      </c>
      <c r="AF36" s="8"/>
      <c r="AG36" s="8"/>
      <c r="AI36" s="7" t="str">
        <f t="shared" si="15"/>
        <v>Beam 1</v>
      </c>
    </row>
    <row r="37" spans="2:35" x14ac:dyDescent="0.25">
      <c r="B37" s="7" t="str">
        <f t="shared" si="14"/>
        <v>Profile Grade</v>
      </c>
      <c r="E37" s="8">
        <f>'Vertical Curve'!AC27</f>
        <v>683.74908600000003</v>
      </c>
      <c r="F37" s="8">
        <f>'Vertical Curve'!AC40</f>
        <v>683.85033955223878</v>
      </c>
      <c r="G37" s="8">
        <f>'Vertical Curve'!AC53</f>
        <v>683.85195646766169</v>
      </c>
      <c r="H37" s="8">
        <f>'Vertical Curve'!AC67</f>
        <v>683.87135945273633</v>
      </c>
      <c r="I37" s="8">
        <f>'Vertical Curve'!AC81</f>
        <v>683.89076243781096</v>
      </c>
      <c r="J37" s="8">
        <f>'Vertical Curve'!AC95</f>
        <v>683.9101654228856</v>
      </c>
      <c r="K37" s="8">
        <f>'Vertical Curve'!AC109</f>
        <v>683.92956840796023</v>
      </c>
      <c r="L37" s="8">
        <f>'Vertical Curve'!AC123</f>
        <v>683.96130037313435</v>
      </c>
      <c r="M37" s="8">
        <f>'Vertical Curve'!AC137</f>
        <v>683.99303233830847</v>
      </c>
      <c r="N37" s="8">
        <f>'Vertical Curve'!AC151</f>
        <v>684.02476430348258</v>
      </c>
      <c r="O37" s="8">
        <f>'Vertical Curve'!AC165</f>
        <v>684.0564962686567</v>
      </c>
      <c r="P37" s="8">
        <f>'Vertical Curve'!AC179</f>
        <v>684.08378171641789</v>
      </c>
      <c r="Q37" s="8">
        <f>'Vertical Curve'!AC193</f>
        <v>684.11106716417908</v>
      </c>
      <c r="R37" s="8">
        <f>'Vertical Curve'!AC207</f>
        <v>684.13835261194026</v>
      </c>
      <c r="S37" s="8">
        <f>'Vertical Curve'!AC221</f>
        <v>684.16563805970145</v>
      </c>
      <c r="T37" s="8">
        <f>'Vertical Curve'!AC235</f>
        <v>684.19716791044777</v>
      </c>
      <c r="U37" s="8">
        <f>'Vertical Curve'!AC249</f>
        <v>684.22869776119398</v>
      </c>
      <c r="V37" s="8">
        <f>'Vertical Curve'!AC263</f>
        <v>684.26022761194031</v>
      </c>
      <c r="W37" s="8">
        <f>'Vertical Curve'!AC277</f>
        <v>684.29175746268652</v>
      </c>
      <c r="X37" s="8">
        <f>'Vertical Curve'!AC291</f>
        <v>684.32389365671645</v>
      </c>
      <c r="Y37" s="8">
        <f>'Vertical Curve'!AC305</f>
        <v>684.35602985074627</v>
      </c>
      <c r="Z37" s="8">
        <f>'Vertical Curve'!AC319</f>
        <v>684.38816604477609</v>
      </c>
      <c r="AA37" s="8">
        <f>'Vertical Curve'!AC333</f>
        <v>684.42030223880602</v>
      </c>
      <c r="AB37" s="8">
        <f>'Vertical Curve'!AC347</f>
        <v>684.43970522388065</v>
      </c>
      <c r="AC37" s="8">
        <f>'Vertical Curve'!AC361</f>
        <v>684.45910820895517</v>
      </c>
      <c r="AD37" s="8">
        <f>'Vertical Curve'!AC375</f>
        <v>684.47851119402981</v>
      </c>
      <c r="AE37" s="8">
        <f>'Vertical Curve'!AC389</f>
        <v>684.49791417910444</v>
      </c>
      <c r="AF37" s="8">
        <f>'Vertical Curve'!AC402</f>
        <v>684.49953109452736</v>
      </c>
      <c r="AG37" s="8">
        <f>'Vertical Curve'!AC414</f>
        <v>684.390488</v>
      </c>
      <c r="AI37" s="7" t="str">
        <f t="shared" si="15"/>
        <v>Profile Grade</v>
      </c>
    </row>
    <row r="38" spans="2:35" x14ac:dyDescent="0.25">
      <c r="B38" s="7" t="str">
        <f t="shared" si="14"/>
        <v>Beam 2</v>
      </c>
      <c r="E38" s="8"/>
      <c r="F38" s="8"/>
      <c r="G38" s="8">
        <f>'Vertical Curve'!AC54</f>
        <v>683.79195646766175</v>
      </c>
      <c r="H38" s="8">
        <f>'Vertical Curve'!AC68</f>
        <v>683.81135945273638</v>
      </c>
      <c r="I38" s="8">
        <f>'Vertical Curve'!AC82</f>
        <v>683.83076243781102</v>
      </c>
      <c r="J38" s="8">
        <f>'Vertical Curve'!AC96</f>
        <v>683.85016542288565</v>
      </c>
      <c r="K38" s="8">
        <f>'Vertical Curve'!AC110</f>
        <v>683.86956840796029</v>
      </c>
      <c r="L38" s="8">
        <f>'Vertical Curve'!AC124</f>
        <v>683.9013003731344</v>
      </c>
      <c r="M38" s="8">
        <f>'Vertical Curve'!AC138</f>
        <v>683.93303233830852</v>
      </c>
      <c r="N38" s="8">
        <f>'Vertical Curve'!AC152</f>
        <v>683.96476430348264</v>
      </c>
      <c r="O38" s="8">
        <f>'Vertical Curve'!AC166</f>
        <v>683.99649626865676</v>
      </c>
      <c r="P38" s="8">
        <f>'Vertical Curve'!AC180</f>
        <v>684.02378171641794</v>
      </c>
      <c r="Q38" s="8">
        <f>'Vertical Curve'!AC194</f>
        <v>684.05106716417913</v>
      </c>
      <c r="R38" s="8">
        <f>'Vertical Curve'!AC208</f>
        <v>684.07835261194032</v>
      </c>
      <c r="S38" s="8">
        <f>'Vertical Curve'!AC222</f>
        <v>684.1056380597015</v>
      </c>
      <c r="T38" s="8">
        <f>'Vertical Curve'!AC236</f>
        <v>684.13716791044783</v>
      </c>
      <c r="U38" s="8">
        <f>'Vertical Curve'!AC250</f>
        <v>684.16869776119404</v>
      </c>
      <c r="V38" s="8">
        <f>'Vertical Curve'!AC264</f>
        <v>684.20022761194036</v>
      </c>
      <c r="W38" s="8">
        <f>'Vertical Curve'!AC278</f>
        <v>684.23175746268657</v>
      </c>
      <c r="X38" s="8">
        <f>'Vertical Curve'!AC292</f>
        <v>684.2638936567165</v>
      </c>
      <c r="Y38" s="8">
        <f>'Vertical Curve'!AC306</f>
        <v>684.29602985074632</v>
      </c>
      <c r="Z38" s="8">
        <f>'Vertical Curve'!AC320</f>
        <v>684.32816604477614</v>
      </c>
      <c r="AA38" s="8">
        <f>'Vertical Curve'!AC334</f>
        <v>684.36030223880607</v>
      </c>
      <c r="AB38" s="8">
        <f>'Vertical Curve'!AC348</f>
        <v>684.37970522388071</v>
      </c>
      <c r="AC38" s="8">
        <f>'Vertical Curve'!AC362</f>
        <v>684.39910820895523</v>
      </c>
      <c r="AD38" s="8">
        <f>'Vertical Curve'!AC376</f>
        <v>684.41851119402986</v>
      </c>
      <c r="AE38" s="8">
        <f>'Vertical Curve'!AC390</f>
        <v>684.4379141791045</v>
      </c>
      <c r="AF38" s="8"/>
      <c r="AG38" s="8"/>
      <c r="AI38" s="7" t="str">
        <f t="shared" si="15"/>
        <v>Beam 2</v>
      </c>
    </row>
    <row r="39" spans="2:35" x14ac:dyDescent="0.25">
      <c r="B39" s="7" t="str">
        <f t="shared" si="14"/>
        <v>Right Toe of Curb</v>
      </c>
      <c r="E39" s="8">
        <f>'Vertical Curve'!AC28</f>
        <v>683.65408600000001</v>
      </c>
      <c r="F39" s="8">
        <f>'Vertical Curve'!AC41</f>
        <v>683.75533955223875</v>
      </c>
      <c r="G39" s="8">
        <f>'Vertical Curve'!AC55</f>
        <v>683.75695646766167</v>
      </c>
      <c r="H39" s="8">
        <f>'Vertical Curve'!AC69</f>
        <v>683.7763594527363</v>
      </c>
      <c r="I39" s="8">
        <f>'Vertical Curve'!AC83</f>
        <v>683.79576243781094</v>
      </c>
      <c r="J39" s="8">
        <f>'Vertical Curve'!AC97</f>
        <v>683.81516542288557</v>
      </c>
      <c r="K39" s="8">
        <f>'Vertical Curve'!AC111</f>
        <v>683.83456840796021</v>
      </c>
      <c r="L39" s="8">
        <f>'Vertical Curve'!AC125</f>
        <v>683.86630037313432</v>
      </c>
      <c r="M39" s="8">
        <f>'Vertical Curve'!AC139</f>
        <v>683.89803233830844</v>
      </c>
      <c r="N39" s="8">
        <f>'Vertical Curve'!AC153</f>
        <v>683.92976430348256</v>
      </c>
      <c r="O39" s="8">
        <f>'Vertical Curve'!AC167</f>
        <v>683.96149626865667</v>
      </c>
      <c r="P39" s="8">
        <f>'Vertical Curve'!AC181</f>
        <v>683.98878171641786</v>
      </c>
      <c r="Q39" s="8">
        <f>'Vertical Curve'!AC195</f>
        <v>684.01606716417905</v>
      </c>
      <c r="R39" s="8">
        <f>'Vertical Curve'!AC209</f>
        <v>684.04335261194024</v>
      </c>
      <c r="S39" s="8">
        <f>'Vertical Curve'!AC223</f>
        <v>684.07063805970142</v>
      </c>
      <c r="T39" s="8">
        <f>'Vertical Curve'!AC237</f>
        <v>684.10216791044775</v>
      </c>
      <c r="U39" s="8">
        <f>'Vertical Curve'!AC251</f>
        <v>684.13369776119396</v>
      </c>
      <c r="V39" s="8">
        <f>'Vertical Curve'!AC265</f>
        <v>684.16522761194028</v>
      </c>
      <c r="W39" s="8">
        <f>'Vertical Curve'!AC279</f>
        <v>684.19675746268649</v>
      </c>
      <c r="X39" s="8">
        <f>'Vertical Curve'!AC293</f>
        <v>684.22889365671642</v>
      </c>
      <c r="Y39" s="8">
        <f>'Vertical Curve'!AC307</f>
        <v>684.26102985074624</v>
      </c>
      <c r="Z39" s="8">
        <f>'Vertical Curve'!AC321</f>
        <v>684.29316604477606</v>
      </c>
      <c r="AA39" s="8">
        <f>'Vertical Curve'!AC335</f>
        <v>684.32530223880599</v>
      </c>
      <c r="AB39" s="8">
        <f>'Vertical Curve'!AC349</f>
        <v>684.34470522388062</v>
      </c>
      <c r="AC39" s="8">
        <f>'Vertical Curve'!AC363</f>
        <v>684.36410820895514</v>
      </c>
      <c r="AD39" s="8">
        <f>'Vertical Curve'!AC377</f>
        <v>684.38351119402978</v>
      </c>
      <c r="AE39" s="8">
        <f>'Vertical Curve'!AC391</f>
        <v>684.40291417910441</v>
      </c>
      <c r="AF39" s="8">
        <f>'Vertical Curve'!AC403</f>
        <v>684.40453109452733</v>
      </c>
      <c r="AG39" s="8">
        <f>'Vertical Curve'!AC415</f>
        <v>684.29548799999998</v>
      </c>
      <c r="AI39" s="7" t="str">
        <f t="shared" si="15"/>
        <v>Right Toe of Curb</v>
      </c>
    </row>
    <row r="40" spans="2:35" x14ac:dyDescent="0.25">
      <c r="B40" s="7" t="str">
        <f t="shared" si="14"/>
        <v>Right Edge of Deck</v>
      </c>
      <c r="E40" s="8">
        <f>'Vertical Curve'!AC29</f>
        <v>683.65408600000001</v>
      </c>
      <c r="F40" s="8">
        <f>'Vertical Curve'!AC42</f>
        <v>683.75533955223875</v>
      </c>
      <c r="G40" s="8">
        <f>'Vertical Curve'!AC56</f>
        <v>683.75695646766167</v>
      </c>
      <c r="H40" s="8">
        <f>'Vertical Curve'!AC70</f>
        <v>683.7763594527363</v>
      </c>
      <c r="I40" s="8">
        <f>'Vertical Curve'!AC84</f>
        <v>683.79576243781094</v>
      </c>
      <c r="J40" s="8">
        <f>'Vertical Curve'!AC98</f>
        <v>683.81516542288557</v>
      </c>
      <c r="K40" s="8">
        <f>'Vertical Curve'!AC112</f>
        <v>683.83456840796021</v>
      </c>
      <c r="L40" s="8">
        <f>'Vertical Curve'!AC126</f>
        <v>683.86630037313432</v>
      </c>
      <c r="M40" s="8">
        <f>'Vertical Curve'!AC140</f>
        <v>683.89803233830844</v>
      </c>
      <c r="N40" s="8">
        <f>'Vertical Curve'!AC154</f>
        <v>683.92976430348256</v>
      </c>
      <c r="O40" s="8">
        <f>'Vertical Curve'!AC168</f>
        <v>683.96149626865667</v>
      </c>
      <c r="P40" s="8">
        <f>'Vertical Curve'!AC182</f>
        <v>683.98878171641786</v>
      </c>
      <c r="Q40" s="8">
        <f>'Vertical Curve'!AC196</f>
        <v>684.01606716417905</v>
      </c>
      <c r="R40" s="8">
        <f>'Vertical Curve'!AC210</f>
        <v>684.04335261194024</v>
      </c>
      <c r="S40" s="8">
        <f>'Vertical Curve'!AC224</f>
        <v>684.07063805970142</v>
      </c>
      <c r="T40" s="8">
        <f>'Vertical Curve'!AC238</f>
        <v>684.10216791044775</v>
      </c>
      <c r="U40" s="8">
        <f>'Vertical Curve'!AC252</f>
        <v>684.13369776119396</v>
      </c>
      <c r="V40" s="8">
        <f>'Vertical Curve'!AC266</f>
        <v>684.16522761194028</v>
      </c>
      <c r="W40" s="8">
        <f>'Vertical Curve'!AC280</f>
        <v>684.19675746268649</v>
      </c>
      <c r="X40" s="8">
        <f>'Vertical Curve'!AC294</f>
        <v>684.22889365671642</v>
      </c>
      <c r="Y40" s="8">
        <f>'Vertical Curve'!AC308</f>
        <v>684.26102985074624</v>
      </c>
      <c r="Z40" s="8">
        <f>'Vertical Curve'!AC322</f>
        <v>684.29316604477606</v>
      </c>
      <c r="AA40" s="8">
        <f>'Vertical Curve'!AC336</f>
        <v>684.32530223880599</v>
      </c>
      <c r="AB40" s="8">
        <f>'Vertical Curve'!AC350</f>
        <v>684.34470522388062</v>
      </c>
      <c r="AC40" s="8">
        <f>'Vertical Curve'!AC364</f>
        <v>684.36410820895514</v>
      </c>
      <c r="AD40" s="8">
        <f>'Vertical Curve'!AC378</f>
        <v>684.38351119402978</v>
      </c>
      <c r="AE40" s="8">
        <f>'Vertical Curve'!AC392</f>
        <v>684.40291417910441</v>
      </c>
      <c r="AF40" s="8">
        <f>'Vertical Curve'!AC404</f>
        <v>684.40453109452733</v>
      </c>
      <c r="AG40" s="8">
        <f>'Vertical Curve'!AC416</f>
        <v>684.29548799999998</v>
      </c>
      <c r="AI40" s="7" t="str">
        <f t="shared" si="15"/>
        <v>Right Edge of Deck</v>
      </c>
    </row>
    <row r="41" spans="2:35" x14ac:dyDescent="0.25"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I41" s="7"/>
    </row>
    <row r="42" spans="2:35" hidden="1" x14ac:dyDescent="0.25">
      <c r="AA42" s="7"/>
      <c r="AB42" s="7"/>
      <c r="AC42" s="7"/>
      <c r="AD42" s="7"/>
      <c r="AE42" s="7"/>
      <c r="AF42" s="7"/>
      <c r="AG42" s="7"/>
      <c r="AH42" s="7"/>
      <c r="AI42" s="7"/>
    </row>
    <row r="43" spans="2:35" hidden="1" x14ac:dyDescent="0.25">
      <c r="B43" s="14" t="s">
        <v>109</v>
      </c>
      <c r="AA43" s="7"/>
      <c r="AB43" s="7"/>
      <c r="AC43" s="7"/>
      <c r="AD43" s="7"/>
      <c r="AE43" s="7"/>
      <c r="AF43" s="7"/>
      <c r="AG43" s="7"/>
      <c r="AH43" s="7"/>
      <c r="AI43" s="7"/>
    </row>
    <row r="44" spans="2:35" hidden="1" x14ac:dyDescent="0.25">
      <c r="G44" s="101" t="s">
        <v>67</v>
      </c>
      <c r="I44" s="101" t="s">
        <v>42</v>
      </c>
      <c r="K44" s="101" t="s">
        <v>67</v>
      </c>
      <c r="M44" s="101" t="s">
        <v>43</v>
      </c>
      <c r="O44" s="101" t="s">
        <v>67</v>
      </c>
      <c r="Q44" s="101" t="s">
        <v>44</v>
      </c>
      <c r="S44" s="101" t="s">
        <v>67</v>
      </c>
      <c r="U44" s="101" t="s">
        <v>102</v>
      </c>
      <c r="W44" s="101" t="str">
        <f t="shared" ref="W44" si="16">W31</f>
        <v>|</v>
      </c>
      <c r="Y44" s="101" t="str">
        <f t="shared" ref="Y44" si="17">Y31</f>
        <v>Span 5</v>
      </c>
      <c r="AA44" s="101" t="str">
        <f t="shared" ref="AA44" si="18">AA31</f>
        <v>|</v>
      </c>
      <c r="AC44" s="101" t="str">
        <f t="shared" ref="AC44" si="19">AC31</f>
        <v>Span 6</v>
      </c>
      <c r="AE44" s="101" t="str">
        <f t="shared" ref="AE44" si="20">AE31</f>
        <v>|</v>
      </c>
      <c r="AF44" s="190" t="str">
        <f>AF31</f>
        <v>Fwd Abutment Slab</v>
      </c>
      <c r="AG44" s="190"/>
      <c r="AH44" s="7"/>
      <c r="AI44" s="7"/>
    </row>
    <row r="45" spans="2:35" hidden="1" x14ac:dyDescent="0.25">
      <c r="B45" s="4" t="s">
        <v>29</v>
      </c>
      <c r="C45" s="4"/>
      <c r="D45" s="4"/>
      <c r="E45" s="4"/>
      <c r="F45" s="4"/>
      <c r="G45" s="5" t="s">
        <v>68</v>
      </c>
      <c r="H45" s="5">
        <v>0.25</v>
      </c>
      <c r="I45" s="5">
        <v>0.5</v>
      </c>
      <c r="J45" s="5">
        <v>0.75</v>
      </c>
      <c r="K45" s="5" t="s">
        <v>47</v>
      </c>
      <c r="L45" s="5">
        <v>0.25</v>
      </c>
      <c r="M45" s="5">
        <v>0.5</v>
      </c>
      <c r="N45" s="5">
        <v>0.75</v>
      </c>
      <c r="O45" s="5" t="s">
        <v>51</v>
      </c>
      <c r="P45" s="5">
        <v>0.25</v>
      </c>
      <c r="Q45" s="5">
        <v>0.5</v>
      </c>
      <c r="R45" s="5">
        <v>0.75</v>
      </c>
      <c r="S45" s="5" t="s">
        <v>100</v>
      </c>
      <c r="T45" s="5">
        <v>0.25</v>
      </c>
      <c r="U45" s="5">
        <v>0.5</v>
      </c>
      <c r="V45" s="5">
        <v>0.75</v>
      </c>
      <c r="W45" s="5" t="s">
        <v>163</v>
      </c>
      <c r="X45" s="6">
        <v>0.25</v>
      </c>
      <c r="Y45" s="5">
        <v>0.5</v>
      </c>
      <c r="Z45" s="5">
        <v>0.75</v>
      </c>
      <c r="AA45" s="5" t="s">
        <v>164</v>
      </c>
      <c r="AB45" s="5">
        <v>0.25</v>
      </c>
      <c r="AC45" s="5">
        <v>0.5</v>
      </c>
      <c r="AD45" s="5">
        <v>0.75</v>
      </c>
      <c r="AE45" s="6" t="s">
        <v>69</v>
      </c>
      <c r="AF45" s="13" t="s">
        <v>90</v>
      </c>
      <c r="AG45" s="13" t="s">
        <v>13</v>
      </c>
      <c r="AH45" s="7"/>
      <c r="AI45" s="7"/>
    </row>
    <row r="46" spans="2:35" hidden="1" x14ac:dyDescent="0.25">
      <c r="AA46" s="7"/>
      <c r="AB46" s="7"/>
      <c r="AC46" s="7"/>
      <c r="AD46" s="7"/>
      <c r="AE46" s="7"/>
      <c r="AF46" s="7"/>
      <c r="AG46" s="7"/>
      <c r="AH46" s="7"/>
      <c r="AI46" s="7">
        <f t="shared" ref="AI46:AI52" si="21">B46</f>
        <v>0</v>
      </c>
    </row>
    <row r="47" spans="2:35" hidden="1" x14ac:dyDescent="0.25">
      <c r="B47" s="7" t="str">
        <f t="shared" ref="B47:B53" si="22">B34</f>
        <v>Left Edge of Deck</v>
      </c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AA47" s="7"/>
      <c r="AB47" s="7"/>
      <c r="AC47" s="7"/>
      <c r="AD47" s="7"/>
      <c r="AE47" s="7"/>
      <c r="AF47" s="7"/>
      <c r="AG47" s="7"/>
      <c r="AH47" s="7"/>
      <c r="AI47" s="7" t="str">
        <f t="shared" si="21"/>
        <v>Left Edge of Deck</v>
      </c>
    </row>
    <row r="48" spans="2:35" hidden="1" x14ac:dyDescent="0.25">
      <c r="B48" s="7" t="str">
        <f t="shared" si="22"/>
        <v>Left Toe of Curb</v>
      </c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AA48" s="7"/>
      <c r="AB48" s="7"/>
      <c r="AC48" s="7"/>
      <c r="AD48" s="7"/>
      <c r="AE48" s="7"/>
      <c r="AF48" s="7"/>
      <c r="AG48" s="7"/>
      <c r="AH48" s="7"/>
      <c r="AI48" s="7" t="str">
        <f t="shared" si="21"/>
        <v>Left Toe of Curb</v>
      </c>
    </row>
    <row r="49" spans="2:35" hidden="1" x14ac:dyDescent="0.25">
      <c r="B49" s="7" t="str">
        <f t="shared" si="22"/>
        <v>Beam 1</v>
      </c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AA49" s="7"/>
      <c r="AB49" s="7"/>
      <c r="AC49" s="7"/>
      <c r="AD49" s="7"/>
      <c r="AE49" s="7"/>
      <c r="AF49" s="7"/>
      <c r="AG49" s="7"/>
      <c r="AH49" s="7"/>
      <c r="AI49" s="7" t="str">
        <f t="shared" si="21"/>
        <v>Beam 1</v>
      </c>
    </row>
    <row r="50" spans="2:35" hidden="1" x14ac:dyDescent="0.25">
      <c r="B50" s="7" t="str">
        <f t="shared" si="22"/>
        <v>Profile Grade</v>
      </c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AA50" s="7"/>
      <c r="AB50" s="7"/>
      <c r="AC50" s="7"/>
      <c r="AD50" s="7"/>
      <c r="AE50" s="7"/>
      <c r="AF50" s="7"/>
      <c r="AG50" s="7"/>
      <c r="AH50" s="7"/>
      <c r="AI50" s="7" t="str">
        <f t="shared" si="21"/>
        <v>Profile Grade</v>
      </c>
    </row>
    <row r="51" spans="2:35" hidden="1" x14ac:dyDescent="0.25">
      <c r="B51" s="7" t="str">
        <f t="shared" si="22"/>
        <v>Beam 2</v>
      </c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AA51" s="7"/>
      <c r="AB51" s="7"/>
      <c r="AC51" s="7"/>
      <c r="AD51" s="7"/>
      <c r="AE51" s="7"/>
      <c r="AF51" s="7"/>
      <c r="AG51" s="7"/>
      <c r="AH51" s="7"/>
      <c r="AI51" s="7" t="str">
        <f t="shared" si="21"/>
        <v>Beam 2</v>
      </c>
    </row>
    <row r="52" spans="2:35" hidden="1" x14ac:dyDescent="0.25">
      <c r="B52" s="7" t="str">
        <f t="shared" si="22"/>
        <v>Right Toe of Curb</v>
      </c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AA52" s="7"/>
      <c r="AB52" s="7"/>
      <c r="AC52" s="7"/>
      <c r="AD52" s="7"/>
      <c r="AE52" s="7"/>
      <c r="AF52" s="7"/>
      <c r="AG52" s="7"/>
      <c r="AH52" s="7"/>
      <c r="AI52" s="7" t="str">
        <f t="shared" si="21"/>
        <v>Right Toe of Curb</v>
      </c>
    </row>
    <row r="53" spans="2:35" hidden="1" x14ac:dyDescent="0.25">
      <c r="B53" s="7" t="str">
        <f t="shared" si="22"/>
        <v>Right Edge of Deck</v>
      </c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AA53" s="7"/>
      <c r="AB53" s="7"/>
      <c r="AC53" s="7"/>
      <c r="AD53" s="7"/>
      <c r="AE53" s="7"/>
      <c r="AF53" s="7"/>
      <c r="AG53" s="7"/>
      <c r="AH53" s="7"/>
      <c r="AI53" s="7"/>
    </row>
    <row r="54" spans="2:35" hidden="1" x14ac:dyDescent="0.25">
      <c r="AI54" s="7"/>
    </row>
    <row r="55" spans="2:35" x14ac:dyDescent="0.25">
      <c r="B55" s="14" t="s">
        <v>87</v>
      </c>
      <c r="AI55" s="7"/>
    </row>
    <row r="56" spans="2:35" x14ac:dyDescent="0.25">
      <c r="E56" s="189"/>
      <c r="F56" s="189"/>
      <c r="G56" s="101" t="s">
        <v>67</v>
      </c>
      <c r="I56" s="101" t="s">
        <v>42</v>
      </c>
      <c r="K56" s="101" t="s">
        <v>67</v>
      </c>
      <c r="M56" s="101" t="s">
        <v>43</v>
      </c>
      <c r="O56" s="101" t="s">
        <v>67</v>
      </c>
      <c r="Q56" s="101" t="s">
        <v>44</v>
      </c>
      <c r="S56" s="101" t="s">
        <v>67</v>
      </c>
      <c r="U56" s="101" t="s">
        <v>102</v>
      </c>
      <c r="W56" s="101" t="s">
        <v>67</v>
      </c>
      <c r="Y56" s="101" t="s">
        <v>171</v>
      </c>
      <c r="AA56" s="101" t="s">
        <v>67</v>
      </c>
      <c r="AC56" s="101" t="s">
        <v>172</v>
      </c>
      <c r="AE56" s="101" t="s">
        <v>67</v>
      </c>
      <c r="AF56" s="190"/>
      <c r="AG56" s="190"/>
      <c r="AI56" s="7"/>
    </row>
    <row r="57" spans="2:35" x14ac:dyDescent="0.25">
      <c r="B57" s="4" t="s">
        <v>29</v>
      </c>
      <c r="C57" s="4"/>
      <c r="D57" s="4"/>
      <c r="E57" s="6"/>
      <c r="F57" s="6"/>
      <c r="G57" s="5" t="s">
        <v>68</v>
      </c>
      <c r="H57" s="5">
        <v>0.25</v>
      </c>
      <c r="I57" s="5">
        <v>0.5</v>
      </c>
      <c r="J57" s="5">
        <v>0.75</v>
      </c>
      <c r="K57" s="5" t="s">
        <v>47</v>
      </c>
      <c r="L57" s="6">
        <v>0.25</v>
      </c>
      <c r="M57" s="5">
        <v>0.5</v>
      </c>
      <c r="N57" s="5">
        <v>0.75</v>
      </c>
      <c r="O57" s="5" t="s">
        <v>51</v>
      </c>
      <c r="P57" s="6">
        <v>0.25</v>
      </c>
      <c r="Q57" s="5">
        <v>0.5</v>
      </c>
      <c r="R57" s="5">
        <v>0.75</v>
      </c>
      <c r="S57" s="5" t="s">
        <v>100</v>
      </c>
      <c r="T57" s="6">
        <v>0.25</v>
      </c>
      <c r="U57" s="5">
        <v>0.5</v>
      </c>
      <c r="V57" s="5">
        <v>0.75</v>
      </c>
      <c r="W57" s="5" t="s">
        <v>163</v>
      </c>
      <c r="X57" s="6">
        <v>0.25</v>
      </c>
      <c r="Y57" s="5">
        <v>0.5</v>
      </c>
      <c r="Z57" s="5">
        <v>0.75</v>
      </c>
      <c r="AA57" s="5" t="s">
        <v>164</v>
      </c>
      <c r="AB57" s="5">
        <v>0.25</v>
      </c>
      <c r="AC57" s="5">
        <v>0.5</v>
      </c>
      <c r="AD57" s="5">
        <v>0.75</v>
      </c>
      <c r="AE57" s="6" t="s">
        <v>69</v>
      </c>
      <c r="AF57" s="6"/>
      <c r="AG57" s="6"/>
      <c r="AI57" s="7"/>
    </row>
    <row r="58" spans="2:35" x14ac:dyDescent="0.25">
      <c r="AI58" s="7"/>
    </row>
    <row r="59" spans="2:35" x14ac:dyDescent="0.25">
      <c r="B59" s="7" t="str">
        <f t="shared" ref="B59:B65" si="23">B34</f>
        <v>Left Edge of Deck</v>
      </c>
      <c r="G59" s="8">
        <f t="shared" ref="G59:AE59" si="24">G34</f>
        <v>683.75695646766167</v>
      </c>
      <c r="H59" s="8"/>
      <c r="I59" s="8"/>
      <c r="J59" s="8"/>
      <c r="K59" s="8">
        <f t="shared" si="24"/>
        <v>683.83456840796021</v>
      </c>
      <c r="L59" s="8"/>
      <c r="M59" s="8"/>
      <c r="N59" s="8"/>
      <c r="O59" s="8">
        <f t="shared" si="24"/>
        <v>683.96149626865667</v>
      </c>
      <c r="P59" s="8"/>
      <c r="Q59" s="8"/>
      <c r="R59" s="8"/>
      <c r="S59" s="8">
        <f t="shared" si="24"/>
        <v>684.07063805970142</v>
      </c>
      <c r="T59" s="8"/>
      <c r="U59" s="8"/>
      <c r="V59" s="8"/>
      <c r="W59" s="8">
        <f t="shared" si="24"/>
        <v>684.19675746268649</v>
      </c>
      <c r="X59" s="8"/>
      <c r="Y59" s="8"/>
      <c r="Z59" s="8"/>
      <c r="AA59" s="8">
        <f t="shared" si="24"/>
        <v>684.32530223880599</v>
      </c>
      <c r="AB59" s="8"/>
      <c r="AC59" s="8"/>
      <c r="AD59" s="8"/>
      <c r="AE59" s="8">
        <f t="shared" si="24"/>
        <v>684.40291417910441</v>
      </c>
      <c r="AF59" s="9"/>
      <c r="AG59" s="9"/>
      <c r="AI59" s="7" t="str">
        <f t="shared" ref="AI59:AI65" si="25">B59</f>
        <v>Left Edge of Deck</v>
      </c>
    </row>
    <row r="60" spans="2:35" x14ac:dyDescent="0.25">
      <c r="B60" s="7" t="str">
        <f t="shared" si="23"/>
        <v>Left Toe of Curb</v>
      </c>
      <c r="G60" s="8">
        <f t="shared" ref="G60:AE63" si="26">G35</f>
        <v>683.75695646766167</v>
      </c>
      <c r="H60" s="8"/>
      <c r="I60" s="8"/>
      <c r="J60" s="8"/>
      <c r="K60" s="8">
        <f t="shared" si="26"/>
        <v>683.83456840796021</v>
      </c>
      <c r="L60" s="8"/>
      <c r="M60" s="8"/>
      <c r="N60" s="8"/>
      <c r="O60" s="8">
        <f t="shared" si="26"/>
        <v>683.96149626865667</v>
      </c>
      <c r="P60" s="8"/>
      <c r="Q60" s="8"/>
      <c r="R60" s="8"/>
      <c r="S60" s="8">
        <f t="shared" si="26"/>
        <v>684.07063805970142</v>
      </c>
      <c r="T60" s="8"/>
      <c r="U60" s="8"/>
      <c r="V60" s="8"/>
      <c r="W60" s="8">
        <f t="shared" si="26"/>
        <v>684.19675746268649</v>
      </c>
      <c r="X60" s="8"/>
      <c r="Y60" s="8"/>
      <c r="Z60" s="8"/>
      <c r="AA60" s="8">
        <f t="shared" si="26"/>
        <v>684.32530223880599</v>
      </c>
      <c r="AB60" s="8"/>
      <c r="AC60" s="8"/>
      <c r="AD60" s="8"/>
      <c r="AE60" s="8">
        <f t="shared" si="26"/>
        <v>684.40291417910441</v>
      </c>
      <c r="AF60" s="8"/>
      <c r="AG60" s="8"/>
      <c r="AI60" s="7" t="str">
        <f t="shared" si="25"/>
        <v>Left Toe of Curb</v>
      </c>
    </row>
    <row r="61" spans="2:35" x14ac:dyDescent="0.25">
      <c r="B61" s="7" t="str">
        <f t="shared" si="23"/>
        <v>Beam 1</v>
      </c>
      <c r="G61" s="8">
        <f t="shared" si="26"/>
        <v>683.79195646766175</v>
      </c>
      <c r="H61" s="8"/>
      <c r="I61" s="8"/>
      <c r="J61" s="8"/>
      <c r="K61" s="8">
        <f t="shared" si="26"/>
        <v>683.86956840796029</v>
      </c>
      <c r="L61" s="8"/>
      <c r="M61" s="8"/>
      <c r="N61" s="8"/>
      <c r="O61" s="8">
        <f t="shared" si="26"/>
        <v>683.99649626865676</v>
      </c>
      <c r="P61" s="8"/>
      <c r="Q61" s="8"/>
      <c r="R61" s="8"/>
      <c r="S61" s="8">
        <f t="shared" si="26"/>
        <v>684.1056380597015</v>
      </c>
      <c r="T61" s="8"/>
      <c r="U61" s="8"/>
      <c r="V61" s="8"/>
      <c r="W61" s="8">
        <f t="shared" si="26"/>
        <v>684.23175746268657</v>
      </c>
      <c r="X61" s="8"/>
      <c r="Y61" s="8"/>
      <c r="Z61" s="8"/>
      <c r="AA61" s="8">
        <f t="shared" si="26"/>
        <v>684.36030223880607</v>
      </c>
      <c r="AB61" s="8"/>
      <c r="AC61" s="8"/>
      <c r="AD61" s="8"/>
      <c r="AE61" s="8">
        <f t="shared" si="26"/>
        <v>684.4379141791045</v>
      </c>
      <c r="AF61" s="8"/>
      <c r="AG61" s="8"/>
      <c r="AI61" s="7" t="str">
        <f t="shared" si="25"/>
        <v>Beam 1</v>
      </c>
    </row>
    <row r="62" spans="2:35" x14ac:dyDescent="0.25">
      <c r="B62" s="7" t="str">
        <f t="shared" si="23"/>
        <v>Profile Grade</v>
      </c>
      <c r="G62" s="8">
        <f t="shared" si="26"/>
        <v>683.85195646766169</v>
      </c>
      <c r="H62" s="8">
        <f t="shared" si="26"/>
        <v>683.87135945273633</v>
      </c>
      <c r="I62" s="8">
        <f t="shared" si="26"/>
        <v>683.89076243781096</v>
      </c>
      <c r="J62" s="8">
        <f t="shared" si="26"/>
        <v>683.9101654228856</v>
      </c>
      <c r="K62" s="8">
        <f t="shared" si="26"/>
        <v>683.92956840796023</v>
      </c>
      <c r="L62" s="8">
        <f t="shared" si="26"/>
        <v>683.96130037313435</v>
      </c>
      <c r="M62" s="8">
        <f t="shared" si="26"/>
        <v>683.99303233830847</v>
      </c>
      <c r="N62" s="8">
        <f t="shared" si="26"/>
        <v>684.02476430348258</v>
      </c>
      <c r="O62" s="8">
        <f t="shared" si="26"/>
        <v>684.0564962686567</v>
      </c>
      <c r="P62" s="8">
        <f t="shared" si="26"/>
        <v>684.08378171641789</v>
      </c>
      <c r="Q62" s="8">
        <f t="shared" si="26"/>
        <v>684.11106716417908</v>
      </c>
      <c r="R62" s="8">
        <f t="shared" si="26"/>
        <v>684.13835261194026</v>
      </c>
      <c r="S62" s="8">
        <f t="shared" si="26"/>
        <v>684.16563805970145</v>
      </c>
      <c r="T62" s="8">
        <f t="shared" si="26"/>
        <v>684.19716791044777</v>
      </c>
      <c r="U62" s="8">
        <f t="shared" si="26"/>
        <v>684.22869776119398</v>
      </c>
      <c r="V62" s="8">
        <f t="shared" si="26"/>
        <v>684.26022761194031</v>
      </c>
      <c r="W62" s="8">
        <f t="shared" si="26"/>
        <v>684.29175746268652</v>
      </c>
      <c r="X62" s="8">
        <f t="shared" si="26"/>
        <v>684.32389365671645</v>
      </c>
      <c r="Y62" s="8">
        <f t="shared" si="26"/>
        <v>684.35602985074627</v>
      </c>
      <c r="Z62" s="8">
        <f t="shared" si="26"/>
        <v>684.38816604477609</v>
      </c>
      <c r="AA62" s="8">
        <f t="shared" si="26"/>
        <v>684.42030223880602</v>
      </c>
      <c r="AB62" s="8">
        <f t="shared" si="26"/>
        <v>684.43970522388065</v>
      </c>
      <c r="AC62" s="8">
        <f t="shared" si="26"/>
        <v>684.45910820895517</v>
      </c>
      <c r="AD62" s="8">
        <f t="shared" si="26"/>
        <v>684.47851119402981</v>
      </c>
      <c r="AE62" s="8">
        <f t="shared" si="26"/>
        <v>684.49791417910444</v>
      </c>
      <c r="AF62" s="8"/>
      <c r="AG62" s="8"/>
      <c r="AI62" s="7" t="str">
        <f t="shared" si="25"/>
        <v>Profile Grade</v>
      </c>
    </row>
    <row r="63" spans="2:35" x14ac:dyDescent="0.25">
      <c r="B63" s="7" t="str">
        <f t="shared" si="23"/>
        <v>Beam 2</v>
      </c>
      <c r="G63" s="8">
        <f t="shared" si="26"/>
        <v>683.79195646766175</v>
      </c>
      <c r="H63" s="8"/>
      <c r="I63" s="8"/>
      <c r="J63" s="8"/>
      <c r="K63" s="8">
        <f t="shared" si="26"/>
        <v>683.86956840796029</v>
      </c>
      <c r="L63" s="8"/>
      <c r="M63" s="8"/>
      <c r="N63" s="8"/>
      <c r="O63" s="8">
        <f t="shared" si="26"/>
        <v>683.99649626865676</v>
      </c>
      <c r="P63" s="8"/>
      <c r="Q63" s="8"/>
      <c r="R63" s="8"/>
      <c r="S63" s="8">
        <f t="shared" si="26"/>
        <v>684.1056380597015</v>
      </c>
      <c r="T63" s="8"/>
      <c r="U63" s="8"/>
      <c r="V63" s="8"/>
      <c r="W63" s="8">
        <f t="shared" si="26"/>
        <v>684.23175746268657</v>
      </c>
      <c r="X63" s="8"/>
      <c r="Y63" s="8"/>
      <c r="Z63" s="8"/>
      <c r="AA63" s="8">
        <f t="shared" si="26"/>
        <v>684.36030223880607</v>
      </c>
      <c r="AB63" s="8"/>
      <c r="AC63" s="8"/>
      <c r="AD63" s="8"/>
      <c r="AE63" s="8">
        <f t="shared" si="26"/>
        <v>684.4379141791045</v>
      </c>
      <c r="AF63" s="8"/>
      <c r="AG63" s="8"/>
      <c r="AI63" s="7" t="str">
        <f t="shared" si="25"/>
        <v>Beam 2</v>
      </c>
    </row>
    <row r="64" spans="2:35" x14ac:dyDescent="0.25">
      <c r="B64" s="7" t="str">
        <f t="shared" si="23"/>
        <v>Right Toe of Curb</v>
      </c>
      <c r="G64" s="8">
        <f>G39</f>
        <v>683.75695646766167</v>
      </c>
      <c r="H64" s="8"/>
      <c r="I64" s="8"/>
      <c r="J64" s="8"/>
      <c r="K64" s="8">
        <f t="shared" ref="K64:AE64" si="27">K39</f>
        <v>683.83456840796021</v>
      </c>
      <c r="L64" s="8"/>
      <c r="M64" s="8"/>
      <c r="N64" s="8"/>
      <c r="O64" s="8">
        <f t="shared" si="27"/>
        <v>683.96149626865667</v>
      </c>
      <c r="P64" s="8"/>
      <c r="Q64" s="8"/>
      <c r="R64" s="8"/>
      <c r="S64" s="8">
        <f t="shared" si="27"/>
        <v>684.07063805970142</v>
      </c>
      <c r="T64" s="8"/>
      <c r="U64" s="8"/>
      <c r="V64" s="8"/>
      <c r="W64" s="8">
        <f t="shared" si="27"/>
        <v>684.19675746268649</v>
      </c>
      <c r="X64" s="8"/>
      <c r="Y64" s="8"/>
      <c r="Z64" s="8"/>
      <c r="AA64" s="8">
        <f t="shared" si="27"/>
        <v>684.32530223880599</v>
      </c>
      <c r="AB64" s="8"/>
      <c r="AC64" s="8"/>
      <c r="AD64" s="8"/>
      <c r="AE64" s="8">
        <f t="shared" si="27"/>
        <v>684.40291417910441</v>
      </c>
      <c r="AF64" s="8"/>
      <c r="AG64" s="8"/>
      <c r="AI64" s="7" t="str">
        <f t="shared" si="25"/>
        <v>Right Toe of Curb</v>
      </c>
    </row>
    <row r="65" spans="2:35" x14ac:dyDescent="0.25">
      <c r="B65" s="7" t="str">
        <f t="shared" si="23"/>
        <v>Right Edge of Deck</v>
      </c>
      <c r="G65" s="8">
        <f t="shared" ref="G65:AE65" si="28">G40</f>
        <v>683.75695646766167</v>
      </c>
      <c r="H65" s="8"/>
      <c r="I65" s="8"/>
      <c r="J65" s="8"/>
      <c r="K65" s="8">
        <f t="shared" si="28"/>
        <v>683.83456840796021</v>
      </c>
      <c r="L65" s="8"/>
      <c r="M65" s="8"/>
      <c r="N65" s="8"/>
      <c r="O65" s="8">
        <f t="shared" si="28"/>
        <v>683.96149626865667</v>
      </c>
      <c r="P65" s="8"/>
      <c r="Q65" s="8"/>
      <c r="R65" s="8"/>
      <c r="S65" s="8">
        <f t="shared" si="28"/>
        <v>684.07063805970142</v>
      </c>
      <c r="T65" s="8"/>
      <c r="U65" s="8"/>
      <c r="V65" s="8"/>
      <c r="W65" s="8">
        <f t="shared" si="28"/>
        <v>684.19675746268649</v>
      </c>
      <c r="X65" s="8"/>
      <c r="Y65" s="8"/>
      <c r="Z65" s="8"/>
      <c r="AA65" s="8">
        <f t="shared" si="28"/>
        <v>684.32530223880599</v>
      </c>
      <c r="AB65" s="8"/>
      <c r="AC65" s="8"/>
      <c r="AD65" s="8"/>
      <c r="AE65" s="8">
        <f t="shared" si="28"/>
        <v>684.40291417910441</v>
      </c>
      <c r="AF65" s="8"/>
      <c r="AG65" s="8"/>
      <c r="AI65" s="7" t="str">
        <f t="shared" si="25"/>
        <v>Right Edge of Deck</v>
      </c>
    </row>
    <row r="66" spans="2:35" x14ac:dyDescent="0.25"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I66" s="7"/>
    </row>
    <row r="67" spans="2:35" x14ac:dyDescent="0.25"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I67" s="7"/>
    </row>
    <row r="68" spans="2:35" x14ac:dyDescent="0.25">
      <c r="B68" s="14" t="s">
        <v>110</v>
      </c>
      <c r="AI68" s="7"/>
    </row>
    <row r="69" spans="2:35" x14ac:dyDescent="0.25">
      <c r="G69" s="101" t="s">
        <v>67</v>
      </c>
      <c r="I69" s="101" t="s">
        <v>42</v>
      </c>
      <c r="K69" s="101" t="s">
        <v>67</v>
      </c>
      <c r="M69" s="101" t="s">
        <v>43</v>
      </c>
      <c r="O69" s="101" t="s">
        <v>67</v>
      </c>
      <c r="Q69" s="101" t="s">
        <v>44</v>
      </c>
      <c r="S69" s="101" t="s">
        <v>67</v>
      </c>
      <c r="U69" s="101" t="s">
        <v>102</v>
      </c>
      <c r="W69" s="101" t="s">
        <v>67</v>
      </c>
      <c r="Y69" s="101" t="s">
        <v>171</v>
      </c>
      <c r="AA69" s="101" t="s">
        <v>67</v>
      </c>
      <c r="AC69" s="101" t="s">
        <v>172</v>
      </c>
      <c r="AE69" s="101" t="s">
        <v>67</v>
      </c>
      <c r="AI69" s="7"/>
    </row>
    <row r="70" spans="2:35" x14ac:dyDescent="0.25">
      <c r="B70" s="4" t="s">
        <v>29</v>
      </c>
      <c r="C70" s="4"/>
      <c r="D70" s="4"/>
      <c r="E70" s="4"/>
      <c r="F70" s="4"/>
      <c r="G70" s="5" t="s">
        <v>68</v>
      </c>
      <c r="H70" s="5">
        <v>0.25</v>
      </c>
      <c r="I70" s="5">
        <v>0.5</v>
      </c>
      <c r="J70" s="5">
        <v>0.75</v>
      </c>
      <c r="K70" s="5" t="s">
        <v>47</v>
      </c>
      <c r="L70" s="6">
        <v>0.25</v>
      </c>
      <c r="M70" s="5">
        <v>0.5</v>
      </c>
      <c r="N70" s="5">
        <v>0.75</v>
      </c>
      <c r="O70" s="5" t="s">
        <v>51</v>
      </c>
      <c r="P70" s="6">
        <v>0.25</v>
      </c>
      <c r="Q70" s="5">
        <v>0.5</v>
      </c>
      <c r="R70" s="5">
        <v>0.75</v>
      </c>
      <c r="S70" s="5" t="s">
        <v>100</v>
      </c>
      <c r="T70" s="6">
        <v>0.25</v>
      </c>
      <c r="U70" s="5">
        <v>0.5</v>
      </c>
      <c r="V70" s="5">
        <v>0.75</v>
      </c>
      <c r="W70" s="5" t="s">
        <v>163</v>
      </c>
      <c r="X70" s="6">
        <v>0.25</v>
      </c>
      <c r="Y70" s="5">
        <v>0.5</v>
      </c>
      <c r="Z70" s="5">
        <v>0.75</v>
      </c>
      <c r="AA70" s="5" t="s">
        <v>164</v>
      </c>
      <c r="AB70" s="5">
        <v>0.25</v>
      </c>
      <c r="AC70" s="5">
        <v>0.5</v>
      </c>
      <c r="AD70" s="5">
        <v>0.75</v>
      </c>
      <c r="AE70" s="6" t="s">
        <v>69</v>
      </c>
      <c r="AF70" s="6"/>
      <c r="AG70" s="6"/>
      <c r="AI70" s="7"/>
    </row>
    <row r="71" spans="2:35" x14ac:dyDescent="0.25">
      <c r="AI71" s="7"/>
    </row>
    <row r="72" spans="2:35" x14ac:dyDescent="0.25">
      <c r="B72" s="7" t="s">
        <v>35</v>
      </c>
      <c r="G72" s="11">
        <f t="shared" ref="G72:G73" si="29">8.5/12</f>
        <v>0.70833333333333337</v>
      </c>
      <c r="H72" s="11">
        <f t="shared" ref="H72:AE73" si="30">8.5/12</f>
        <v>0.70833333333333337</v>
      </c>
      <c r="I72" s="11">
        <f t="shared" si="30"/>
        <v>0.70833333333333337</v>
      </c>
      <c r="J72" s="11">
        <f t="shared" si="30"/>
        <v>0.70833333333333337</v>
      </c>
      <c r="K72" s="11">
        <f t="shared" si="30"/>
        <v>0.70833333333333337</v>
      </c>
      <c r="L72" s="11">
        <f t="shared" si="30"/>
        <v>0.70833333333333337</v>
      </c>
      <c r="M72" s="11">
        <f t="shared" si="30"/>
        <v>0.70833333333333337</v>
      </c>
      <c r="N72" s="11">
        <f t="shared" si="30"/>
        <v>0.70833333333333337</v>
      </c>
      <c r="O72" s="11">
        <f t="shared" si="30"/>
        <v>0.70833333333333337</v>
      </c>
      <c r="P72" s="11">
        <f t="shared" si="30"/>
        <v>0.70833333333333337</v>
      </c>
      <c r="Q72" s="11">
        <f t="shared" si="30"/>
        <v>0.70833333333333337</v>
      </c>
      <c r="R72" s="11">
        <f t="shared" si="30"/>
        <v>0.70833333333333337</v>
      </c>
      <c r="S72" s="11">
        <f t="shared" si="30"/>
        <v>0.70833333333333337</v>
      </c>
      <c r="T72" s="11">
        <f t="shared" si="30"/>
        <v>0.70833333333333337</v>
      </c>
      <c r="U72" s="11">
        <f t="shared" si="30"/>
        <v>0.70833333333333337</v>
      </c>
      <c r="V72" s="11">
        <f t="shared" si="30"/>
        <v>0.70833333333333337</v>
      </c>
      <c r="W72" s="11">
        <f t="shared" si="30"/>
        <v>0.70833333333333337</v>
      </c>
      <c r="X72" s="11">
        <f t="shared" si="30"/>
        <v>0.70833333333333337</v>
      </c>
      <c r="Y72" s="11">
        <f t="shared" si="30"/>
        <v>0.70833333333333337</v>
      </c>
      <c r="Z72" s="11">
        <f t="shared" si="30"/>
        <v>0.70833333333333337</v>
      </c>
      <c r="AA72" s="11">
        <f t="shared" si="30"/>
        <v>0.70833333333333337</v>
      </c>
      <c r="AB72" s="11">
        <f t="shared" si="30"/>
        <v>0.70833333333333337</v>
      </c>
      <c r="AC72" s="11">
        <f t="shared" si="30"/>
        <v>0.70833333333333337</v>
      </c>
      <c r="AD72" s="11">
        <f t="shared" si="30"/>
        <v>0.70833333333333337</v>
      </c>
      <c r="AE72" s="11">
        <f t="shared" si="30"/>
        <v>0.70833333333333337</v>
      </c>
      <c r="AF72" s="11"/>
      <c r="AG72" s="11"/>
      <c r="AI72" s="7" t="str">
        <f>B72</f>
        <v>Beam 1</v>
      </c>
    </row>
    <row r="73" spans="2:35" x14ac:dyDescent="0.25">
      <c r="B73" s="7" t="s">
        <v>36</v>
      </c>
      <c r="G73" s="11">
        <f t="shared" si="29"/>
        <v>0.70833333333333337</v>
      </c>
      <c r="H73" s="11">
        <f t="shared" si="30"/>
        <v>0.70833333333333337</v>
      </c>
      <c r="I73" s="11">
        <f t="shared" si="30"/>
        <v>0.70833333333333337</v>
      </c>
      <c r="J73" s="11">
        <f t="shared" si="30"/>
        <v>0.70833333333333337</v>
      </c>
      <c r="K73" s="11">
        <f t="shared" si="30"/>
        <v>0.70833333333333337</v>
      </c>
      <c r="L73" s="11">
        <f t="shared" si="30"/>
        <v>0.70833333333333337</v>
      </c>
      <c r="M73" s="11">
        <f t="shared" si="30"/>
        <v>0.70833333333333337</v>
      </c>
      <c r="N73" s="11">
        <f t="shared" si="30"/>
        <v>0.70833333333333337</v>
      </c>
      <c r="O73" s="11">
        <f t="shared" si="30"/>
        <v>0.70833333333333337</v>
      </c>
      <c r="P73" s="11">
        <f t="shared" si="30"/>
        <v>0.70833333333333337</v>
      </c>
      <c r="Q73" s="11">
        <f t="shared" si="30"/>
        <v>0.70833333333333337</v>
      </c>
      <c r="R73" s="11">
        <f t="shared" si="30"/>
        <v>0.70833333333333337</v>
      </c>
      <c r="S73" s="11">
        <f t="shared" si="30"/>
        <v>0.70833333333333337</v>
      </c>
      <c r="T73" s="11">
        <f t="shared" si="30"/>
        <v>0.70833333333333337</v>
      </c>
      <c r="U73" s="11">
        <f t="shared" si="30"/>
        <v>0.70833333333333337</v>
      </c>
      <c r="V73" s="11">
        <f t="shared" si="30"/>
        <v>0.70833333333333337</v>
      </c>
      <c r="W73" s="11">
        <f t="shared" si="30"/>
        <v>0.70833333333333337</v>
      </c>
      <c r="X73" s="11">
        <f t="shared" si="30"/>
        <v>0.70833333333333337</v>
      </c>
      <c r="Y73" s="11">
        <f t="shared" si="30"/>
        <v>0.70833333333333337</v>
      </c>
      <c r="Z73" s="11">
        <f t="shared" si="30"/>
        <v>0.70833333333333337</v>
      </c>
      <c r="AA73" s="11">
        <f t="shared" si="30"/>
        <v>0.70833333333333337</v>
      </c>
      <c r="AB73" s="11">
        <f t="shared" si="30"/>
        <v>0.70833333333333337</v>
      </c>
      <c r="AC73" s="11">
        <f t="shared" si="30"/>
        <v>0.70833333333333337</v>
      </c>
      <c r="AD73" s="11">
        <f t="shared" si="30"/>
        <v>0.70833333333333337</v>
      </c>
      <c r="AE73" s="11">
        <f t="shared" si="30"/>
        <v>0.70833333333333337</v>
      </c>
      <c r="AF73" s="11"/>
      <c r="AG73" s="11"/>
      <c r="AI73" s="7" t="str">
        <f>B73</f>
        <v>Beam 2</v>
      </c>
    </row>
    <row r="74" spans="2:35" x14ac:dyDescent="0.25"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I74" s="7"/>
    </row>
    <row r="75" spans="2:35" x14ac:dyDescent="0.25">
      <c r="AI75" s="7"/>
    </row>
    <row r="76" spans="2:35" hidden="1" x14ac:dyDescent="0.25">
      <c r="B76" s="14" t="s">
        <v>111</v>
      </c>
      <c r="AI76" s="7"/>
    </row>
    <row r="77" spans="2:35" hidden="1" x14ac:dyDescent="0.25">
      <c r="G77" s="101" t="s">
        <v>67</v>
      </c>
      <c r="I77" s="101" t="s">
        <v>42</v>
      </c>
      <c r="K77" s="101" t="s">
        <v>67</v>
      </c>
      <c r="M77" s="101" t="s">
        <v>43</v>
      </c>
      <c r="O77" s="101" t="s">
        <v>67</v>
      </c>
      <c r="Q77" s="101" t="s">
        <v>44</v>
      </c>
      <c r="S77" s="101" t="s">
        <v>67</v>
      </c>
      <c r="U77" s="101" t="s">
        <v>102</v>
      </c>
      <c r="W77" s="101" t="s">
        <v>67</v>
      </c>
      <c r="Y77" s="101" t="s">
        <v>171</v>
      </c>
      <c r="AA77" s="101" t="s">
        <v>67</v>
      </c>
      <c r="AC77" s="101" t="s">
        <v>172</v>
      </c>
      <c r="AE77" s="101" t="s">
        <v>67</v>
      </c>
      <c r="AI77" s="7"/>
    </row>
    <row r="78" spans="2:35" hidden="1" x14ac:dyDescent="0.25">
      <c r="B78" s="4" t="s">
        <v>29</v>
      </c>
      <c r="C78" s="4"/>
      <c r="D78" s="4"/>
      <c r="E78" s="4"/>
      <c r="F78" s="4"/>
      <c r="G78" s="5" t="s">
        <v>68</v>
      </c>
      <c r="H78" s="5">
        <v>0.25</v>
      </c>
      <c r="I78" s="5">
        <v>0.5</v>
      </c>
      <c r="J78" s="5">
        <v>0.75</v>
      </c>
      <c r="K78" s="5" t="s">
        <v>47</v>
      </c>
      <c r="L78" s="6">
        <v>0.25</v>
      </c>
      <c r="M78" s="5">
        <v>0.5</v>
      </c>
      <c r="N78" s="5">
        <v>0.75</v>
      </c>
      <c r="O78" s="5" t="s">
        <v>51</v>
      </c>
      <c r="P78" s="6">
        <v>0.25</v>
      </c>
      <c r="Q78" s="5">
        <v>0.5</v>
      </c>
      <c r="R78" s="5">
        <v>0.75</v>
      </c>
      <c r="S78" s="5" t="s">
        <v>100</v>
      </c>
      <c r="T78" s="6">
        <v>0.25</v>
      </c>
      <c r="U78" s="5">
        <v>0.5</v>
      </c>
      <c r="V78" s="5">
        <v>0.75</v>
      </c>
      <c r="W78" s="5" t="s">
        <v>163</v>
      </c>
      <c r="X78" s="6">
        <v>0.25</v>
      </c>
      <c r="Y78" s="5">
        <v>0.5</v>
      </c>
      <c r="Z78" s="5">
        <v>0.75</v>
      </c>
      <c r="AA78" s="5" t="s">
        <v>164</v>
      </c>
      <c r="AB78" s="5">
        <v>0.25</v>
      </c>
      <c r="AC78" s="5">
        <v>0.5</v>
      </c>
      <c r="AD78" s="5">
        <v>0.75</v>
      </c>
      <c r="AE78" s="6" t="s">
        <v>69</v>
      </c>
      <c r="AF78" s="6"/>
      <c r="AG78" s="6"/>
      <c r="AI78" s="7"/>
    </row>
    <row r="79" spans="2:35" hidden="1" x14ac:dyDescent="0.25">
      <c r="AI79" s="7"/>
    </row>
    <row r="80" spans="2:35" hidden="1" x14ac:dyDescent="0.25">
      <c r="B80" s="7" t="str">
        <f>B72</f>
        <v>Beam 1</v>
      </c>
      <c r="G80" s="8">
        <f>G61-G72</f>
        <v>683.08362313432838</v>
      </c>
      <c r="H80" s="8">
        <f t="shared" ref="H80:AE80" si="31">H61-H72</f>
        <v>-0.70833333333333337</v>
      </c>
      <c r="I80" s="8">
        <f t="shared" si="31"/>
        <v>-0.70833333333333337</v>
      </c>
      <c r="J80" s="8">
        <f t="shared" si="31"/>
        <v>-0.70833333333333337</v>
      </c>
      <c r="K80" s="8">
        <f t="shared" si="31"/>
        <v>683.16123507462692</v>
      </c>
      <c r="L80" s="8">
        <f t="shared" si="31"/>
        <v>-0.70833333333333337</v>
      </c>
      <c r="M80" s="8">
        <f t="shared" si="31"/>
        <v>-0.70833333333333337</v>
      </c>
      <c r="N80" s="8">
        <f t="shared" si="31"/>
        <v>-0.70833333333333337</v>
      </c>
      <c r="O80" s="8">
        <f t="shared" si="31"/>
        <v>683.28816293532338</v>
      </c>
      <c r="P80" s="8">
        <f t="shared" si="31"/>
        <v>-0.70833333333333337</v>
      </c>
      <c r="Q80" s="8">
        <f t="shared" si="31"/>
        <v>-0.70833333333333337</v>
      </c>
      <c r="R80" s="8">
        <f t="shared" si="31"/>
        <v>-0.70833333333333337</v>
      </c>
      <c r="S80" s="8">
        <f t="shared" si="31"/>
        <v>683.39730472636813</v>
      </c>
      <c r="T80" s="8">
        <f t="shared" si="31"/>
        <v>-0.70833333333333337</v>
      </c>
      <c r="U80" s="8">
        <f t="shared" si="31"/>
        <v>-0.70833333333333337</v>
      </c>
      <c r="V80" s="8">
        <f t="shared" si="31"/>
        <v>-0.70833333333333337</v>
      </c>
      <c r="W80" s="8">
        <f t="shared" si="31"/>
        <v>683.5234241293532</v>
      </c>
      <c r="X80" s="8">
        <f t="shared" si="31"/>
        <v>-0.70833333333333337</v>
      </c>
      <c r="Y80" s="8">
        <f t="shared" si="31"/>
        <v>-0.70833333333333337</v>
      </c>
      <c r="Z80" s="8">
        <f t="shared" si="31"/>
        <v>-0.70833333333333337</v>
      </c>
      <c r="AA80" s="8">
        <f t="shared" si="31"/>
        <v>683.6519689054727</v>
      </c>
      <c r="AB80" s="8">
        <f t="shared" si="31"/>
        <v>-0.70833333333333337</v>
      </c>
      <c r="AC80" s="8">
        <f t="shared" si="31"/>
        <v>-0.70833333333333337</v>
      </c>
      <c r="AD80" s="8">
        <f t="shared" si="31"/>
        <v>-0.70833333333333337</v>
      </c>
      <c r="AE80" s="8">
        <f t="shared" si="31"/>
        <v>683.72958084577112</v>
      </c>
      <c r="AF80" s="8"/>
      <c r="AG80" s="8"/>
      <c r="AI80" s="7" t="str">
        <f>B80</f>
        <v>Beam 1</v>
      </c>
    </row>
    <row r="81" spans="2:35" hidden="1" x14ac:dyDescent="0.25">
      <c r="B81" s="7" t="str">
        <f>B73</f>
        <v>Beam 2</v>
      </c>
      <c r="G81" s="8">
        <f>G63-G73</f>
        <v>683.08362313432838</v>
      </c>
      <c r="H81" s="8">
        <f t="shared" ref="H81:AE81" si="32">H63-H73</f>
        <v>-0.70833333333333337</v>
      </c>
      <c r="I81" s="8">
        <f t="shared" si="32"/>
        <v>-0.70833333333333337</v>
      </c>
      <c r="J81" s="8">
        <f t="shared" si="32"/>
        <v>-0.70833333333333337</v>
      </c>
      <c r="K81" s="8">
        <f t="shared" si="32"/>
        <v>683.16123507462692</v>
      </c>
      <c r="L81" s="8">
        <f t="shared" si="32"/>
        <v>-0.70833333333333337</v>
      </c>
      <c r="M81" s="8">
        <f t="shared" si="32"/>
        <v>-0.70833333333333337</v>
      </c>
      <c r="N81" s="8">
        <f t="shared" si="32"/>
        <v>-0.70833333333333337</v>
      </c>
      <c r="O81" s="8">
        <f t="shared" si="32"/>
        <v>683.28816293532338</v>
      </c>
      <c r="P81" s="8">
        <f t="shared" si="32"/>
        <v>-0.70833333333333337</v>
      </c>
      <c r="Q81" s="8">
        <f t="shared" si="32"/>
        <v>-0.70833333333333337</v>
      </c>
      <c r="R81" s="8">
        <f t="shared" si="32"/>
        <v>-0.70833333333333337</v>
      </c>
      <c r="S81" s="8">
        <f t="shared" si="32"/>
        <v>683.39730472636813</v>
      </c>
      <c r="T81" s="8">
        <f t="shared" si="32"/>
        <v>-0.70833333333333337</v>
      </c>
      <c r="U81" s="8">
        <f t="shared" si="32"/>
        <v>-0.70833333333333337</v>
      </c>
      <c r="V81" s="8">
        <f t="shared" si="32"/>
        <v>-0.70833333333333337</v>
      </c>
      <c r="W81" s="8">
        <f t="shared" si="32"/>
        <v>683.5234241293532</v>
      </c>
      <c r="X81" s="8">
        <f t="shared" si="32"/>
        <v>-0.70833333333333337</v>
      </c>
      <c r="Y81" s="8">
        <f t="shared" si="32"/>
        <v>-0.70833333333333337</v>
      </c>
      <c r="Z81" s="8">
        <f t="shared" si="32"/>
        <v>-0.70833333333333337</v>
      </c>
      <c r="AA81" s="8">
        <f t="shared" si="32"/>
        <v>683.6519689054727</v>
      </c>
      <c r="AB81" s="8">
        <f t="shared" si="32"/>
        <v>-0.70833333333333337</v>
      </c>
      <c r="AC81" s="8">
        <f t="shared" si="32"/>
        <v>-0.70833333333333337</v>
      </c>
      <c r="AD81" s="8">
        <f t="shared" si="32"/>
        <v>-0.70833333333333337</v>
      </c>
      <c r="AE81" s="8">
        <f t="shared" si="32"/>
        <v>683.72958084577112</v>
      </c>
      <c r="AF81" s="8"/>
      <c r="AG81" s="8"/>
      <c r="AI81" s="7" t="str">
        <f>B81</f>
        <v>Beam 2</v>
      </c>
    </row>
    <row r="82" spans="2:35" hidden="1" x14ac:dyDescent="0.25"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I82" s="7"/>
    </row>
    <row r="83" spans="2:35" hidden="1" x14ac:dyDescent="0.25"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I83" s="7"/>
    </row>
    <row r="84" spans="2:35" hidden="1" x14ac:dyDescent="0.25">
      <c r="B84" s="14" t="s">
        <v>89</v>
      </c>
      <c r="AI84" s="7"/>
    </row>
    <row r="85" spans="2:35" hidden="1" x14ac:dyDescent="0.25">
      <c r="G85" s="101" t="s">
        <v>67</v>
      </c>
      <c r="I85" s="101" t="s">
        <v>42</v>
      </c>
      <c r="K85" s="101" t="s">
        <v>67</v>
      </c>
      <c r="M85" s="101" t="s">
        <v>43</v>
      </c>
      <c r="O85" s="101" t="s">
        <v>67</v>
      </c>
      <c r="Q85" s="101" t="s">
        <v>44</v>
      </c>
      <c r="S85" s="101" t="s">
        <v>67</v>
      </c>
      <c r="U85" s="101" t="s">
        <v>102</v>
      </c>
      <c r="W85" s="101" t="s">
        <v>67</v>
      </c>
      <c r="Y85" s="101" t="s">
        <v>171</v>
      </c>
      <c r="AA85" s="101" t="s">
        <v>67</v>
      </c>
      <c r="AC85" s="101" t="s">
        <v>172</v>
      </c>
      <c r="AE85" s="101" t="s">
        <v>67</v>
      </c>
      <c r="AI85" s="7"/>
    </row>
    <row r="86" spans="2:35" hidden="1" x14ac:dyDescent="0.25">
      <c r="B86" s="4" t="s">
        <v>29</v>
      </c>
      <c r="C86" s="4"/>
      <c r="D86" s="4"/>
      <c r="E86" s="4"/>
      <c r="F86" s="4"/>
      <c r="G86" s="5" t="s">
        <v>68</v>
      </c>
      <c r="H86" s="5">
        <v>0.25</v>
      </c>
      <c r="I86" s="5">
        <v>0.5</v>
      </c>
      <c r="J86" s="5">
        <v>0.75</v>
      </c>
      <c r="K86" s="5" t="s">
        <v>47</v>
      </c>
      <c r="L86" s="6">
        <v>0.25</v>
      </c>
      <c r="M86" s="5">
        <v>0.5</v>
      </c>
      <c r="N86" s="5">
        <v>0.75</v>
      </c>
      <c r="O86" s="5" t="s">
        <v>51</v>
      </c>
      <c r="P86" s="6">
        <v>0.25</v>
      </c>
      <c r="Q86" s="5">
        <v>0.5</v>
      </c>
      <c r="R86" s="5">
        <v>0.75</v>
      </c>
      <c r="S86" s="5" t="s">
        <v>100</v>
      </c>
      <c r="T86" s="6">
        <v>0.25</v>
      </c>
      <c r="U86" s="5">
        <v>0.5</v>
      </c>
      <c r="V86" s="5">
        <v>0.75</v>
      </c>
      <c r="W86" s="5" t="s">
        <v>163</v>
      </c>
      <c r="X86" s="6">
        <v>0.25</v>
      </c>
      <c r="Y86" s="5">
        <v>0.5</v>
      </c>
      <c r="Z86" s="5">
        <v>0.75</v>
      </c>
      <c r="AA86" s="5" t="s">
        <v>164</v>
      </c>
      <c r="AB86" s="5">
        <v>0.25</v>
      </c>
      <c r="AC86" s="5">
        <v>0.5</v>
      </c>
      <c r="AD86" s="5">
        <v>0.75</v>
      </c>
      <c r="AE86" s="6" t="s">
        <v>69</v>
      </c>
      <c r="AF86" s="6"/>
      <c r="AG86" s="6"/>
      <c r="AI86" s="7"/>
    </row>
    <row r="87" spans="2:35" hidden="1" x14ac:dyDescent="0.25">
      <c r="AI87" s="7"/>
    </row>
    <row r="88" spans="2:35" hidden="1" x14ac:dyDescent="0.25">
      <c r="B88" s="7" t="str">
        <f>B80</f>
        <v>Beam 1</v>
      </c>
      <c r="G88" s="11">
        <f>2/12</f>
        <v>0.16666666666666666</v>
      </c>
      <c r="H88" s="11">
        <f t="shared" ref="H88:AD89" si="33">2/12</f>
        <v>0.16666666666666666</v>
      </c>
      <c r="I88" s="11">
        <f t="shared" si="33"/>
        <v>0.16666666666666666</v>
      </c>
      <c r="J88" s="11">
        <f t="shared" si="33"/>
        <v>0.16666666666666666</v>
      </c>
      <c r="K88" s="11">
        <f t="shared" si="33"/>
        <v>0.16666666666666666</v>
      </c>
      <c r="L88" s="11">
        <f t="shared" si="33"/>
        <v>0.16666666666666666</v>
      </c>
      <c r="M88" s="11">
        <f t="shared" si="33"/>
        <v>0.16666666666666666</v>
      </c>
      <c r="N88" s="11">
        <f t="shared" si="33"/>
        <v>0.16666666666666666</v>
      </c>
      <c r="O88" s="11">
        <f t="shared" si="33"/>
        <v>0.16666666666666666</v>
      </c>
      <c r="P88" s="11">
        <f t="shared" si="33"/>
        <v>0.16666666666666666</v>
      </c>
      <c r="Q88" s="11">
        <f t="shared" si="33"/>
        <v>0.16666666666666666</v>
      </c>
      <c r="R88" s="11">
        <f t="shared" si="33"/>
        <v>0.16666666666666666</v>
      </c>
      <c r="S88" s="11">
        <f t="shared" si="33"/>
        <v>0.16666666666666666</v>
      </c>
      <c r="T88" s="11">
        <f t="shared" si="33"/>
        <v>0.16666666666666666</v>
      </c>
      <c r="U88" s="11">
        <f t="shared" si="33"/>
        <v>0.16666666666666666</v>
      </c>
      <c r="V88" s="11">
        <f t="shared" si="33"/>
        <v>0.16666666666666666</v>
      </c>
      <c r="W88" s="11">
        <f t="shared" si="33"/>
        <v>0.16666666666666666</v>
      </c>
      <c r="X88" s="11">
        <f t="shared" si="33"/>
        <v>0.16666666666666666</v>
      </c>
      <c r="Y88" s="11">
        <f t="shared" si="33"/>
        <v>0.16666666666666666</v>
      </c>
      <c r="Z88" s="11">
        <f t="shared" si="33"/>
        <v>0.16666666666666666</v>
      </c>
      <c r="AA88" s="11">
        <f t="shared" si="33"/>
        <v>0.16666666666666666</v>
      </c>
      <c r="AB88" s="11">
        <f t="shared" si="33"/>
        <v>0.16666666666666666</v>
      </c>
      <c r="AC88" s="11">
        <f t="shared" si="33"/>
        <v>0.16666666666666666</v>
      </c>
      <c r="AD88" s="11">
        <f t="shared" si="33"/>
        <v>0.16666666666666666</v>
      </c>
      <c r="AE88" s="11">
        <f>2/12</f>
        <v>0.16666666666666666</v>
      </c>
      <c r="AF88" s="11"/>
      <c r="AG88" s="11"/>
      <c r="AI88" s="7" t="str">
        <f>B88</f>
        <v>Beam 1</v>
      </c>
    </row>
    <row r="89" spans="2:35" hidden="1" x14ac:dyDescent="0.25">
      <c r="B89" s="7" t="str">
        <f>B81</f>
        <v>Beam 2</v>
      </c>
      <c r="E89" s="16"/>
      <c r="G89" s="11">
        <f>2/12</f>
        <v>0.16666666666666666</v>
      </c>
      <c r="H89" s="11">
        <f t="shared" si="33"/>
        <v>0.16666666666666666</v>
      </c>
      <c r="I89" s="11">
        <f t="shared" si="33"/>
        <v>0.16666666666666666</v>
      </c>
      <c r="J89" s="11">
        <f t="shared" si="33"/>
        <v>0.16666666666666666</v>
      </c>
      <c r="K89" s="11">
        <f t="shared" si="33"/>
        <v>0.16666666666666666</v>
      </c>
      <c r="L89" s="11">
        <f t="shared" si="33"/>
        <v>0.16666666666666666</v>
      </c>
      <c r="M89" s="11">
        <f t="shared" si="33"/>
        <v>0.16666666666666666</v>
      </c>
      <c r="N89" s="11">
        <f t="shared" si="33"/>
        <v>0.16666666666666666</v>
      </c>
      <c r="O89" s="11">
        <f t="shared" si="33"/>
        <v>0.16666666666666666</v>
      </c>
      <c r="P89" s="11">
        <f t="shared" si="33"/>
        <v>0.16666666666666666</v>
      </c>
      <c r="Q89" s="11">
        <f t="shared" si="33"/>
        <v>0.16666666666666666</v>
      </c>
      <c r="R89" s="11">
        <f t="shared" si="33"/>
        <v>0.16666666666666666</v>
      </c>
      <c r="S89" s="11">
        <f t="shared" si="33"/>
        <v>0.16666666666666666</v>
      </c>
      <c r="T89" s="11">
        <f t="shared" si="33"/>
        <v>0.16666666666666666</v>
      </c>
      <c r="U89" s="11">
        <f t="shared" si="33"/>
        <v>0.16666666666666666</v>
      </c>
      <c r="V89" s="11">
        <f t="shared" si="33"/>
        <v>0.16666666666666666</v>
      </c>
      <c r="W89" s="11">
        <f t="shared" si="33"/>
        <v>0.16666666666666666</v>
      </c>
      <c r="X89" s="11">
        <f t="shared" si="33"/>
        <v>0.16666666666666666</v>
      </c>
      <c r="Y89" s="11">
        <f t="shared" si="33"/>
        <v>0.16666666666666666</v>
      </c>
      <c r="Z89" s="11">
        <f t="shared" si="33"/>
        <v>0.16666666666666666</v>
      </c>
      <c r="AA89" s="11">
        <f t="shared" si="33"/>
        <v>0.16666666666666666</v>
      </c>
      <c r="AB89" s="11">
        <f t="shared" si="33"/>
        <v>0.16666666666666666</v>
      </c>
      <c r="AC89" s="11">
        <f t="shared" si="33"/>
        <v>0.16666666666666666</v>
      </c>
      <c r="AD89" s="11">
        <f t="shared" si="33"/>
        <v>0.16666666666666666</v>
      </c>
      <c r="AE89" s="11">
        <f>2/12</f>
        <v>0.16666666666666666</v>
      </c>
      <c r="AF89" s="11"/>
      <c r="AG89" s="11"/>
      <c r="AI89" s="7" t="str">
        <f>B89</f>
        <v>Beam 2</v>
      </c>
    </row>
    <row r="90" spans="2:35" hidden="1" x14ac:dyDescent="0.25"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I90" s="7"/>
    </row>
    <row r="91" spans="2:35" hidden="1" x14ac:dyDescent="0.25"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I91" s="7"/>
    </row>
    <row r="92" spans="2:35" hidden="1" x14ac:dyDescent="0.25">
      <c r="B92" s="14" t="s">
        <v>112</v>
      </c>
      <c r="AI92" s="7"/>
    </row>
    <row r="93" spans="2:35" hidden="1" x14ac:dyDescent="0.25">
      <c r="G93" s="101" t="s">
        <v>67</v>
      </c>
      <c r="I93" s="101" t="s">
        <v>42</v>
      </c>
      <c r="K93" s="101" t="s">
        <v>67</v>
      </c>
      <c r="M93" s="101" t="s">
        <v>43</v>
      </c>
      <c r="O93" s="101" t="s">
        <v>67</v>
      </c>
      <c r="Q93" s="101" t="s">
        <v>44</v>
      </c>
      <c r="S93" s="101" t="s">
        <v>67</v>
      </c>
      <c r="U93" s="101" t="s">
        <v>102</v>
      </c>
      <c r="W93" s="101" t="s">
        <v>67</v>
      </c>
      <c r="Y93" s="101" t="s">
        <v>171</v>
      </c>
      <c r="AA93" s="101" t="s">
        <v>67</v>
      </c>
      <c r="AC93" s="101" t="s">
        <v>172</v>
      </c>
      <c r="AE93" s="101" t="s">
        <v>67</v>
      </c>
      <c r="AI93" s="7"/>
    </row>
    <row r="94" spans="2:35" hidden="1" x14ac:dyDescent="0.25">
      <c r="B94" s="4" t="s">
        <v>29</v>
      </c>
      <c r="C94" s="4"/>
      <c r="D94" s="4"/>
      <c r="E94" s="4"/>
      <c r="F94" s="4"/>
      <c r="G94" s="5" t="s">
        <v>68</v>
      </c>
      <c r="H94" s="5">
        <v>0.25</v>
      </c>
      <c r="I94" s="5">
        <v>0.5</v>
      </c>
      <c r="J94" s="5">
        <v>0.75</v>
      </c>
      <c r="K94" s="5" t="s">
        <v>47</v>
      </c>
      <c r="L94" s="6">
        <v>0.25</v>
      </c>
      <c r="M94" s="5">
        <v>0.5</v>
      </c>
      <c r="N94" s="5">
        <v>0.75</v>
      </c>
      <c r="O94" s="5" t="s">
        <v>51</v>
      </c>
      <c r="P94" s="6">
        <v>0.25</v>
      </c>
      <c r="Q94" s="5">
        <v>0.5</v>
      </c>
      <c r="R94" s="5">
        <v>0.75</v>
      </c>
      <c r="S94" s="5" t="s">
        <v>100</v>
      </c>
      <c r="T94" s="6">
        <v>0.25</v>
      </c>
      <c r="U94" s="5">
        <v>0.5</v>
      </c>
      <c r="V94" s="5">
        <v>0.75</v>
      </c>
      <c r="W94" s="5" t="s">
        <v>163</v>
      </c>
      <c r="X94" s="6">
        <v>0.25</v>
      </c>
      <c r="Y94" s="5">
        <v>0.5</v>
      </c>
      <c r="Z94" s="5">
        <v>0.75</v>
      </c>
      <c r="AA94" s="5" t="s">
        <v>164</v>
      </c>
      <c r="AB94" s="5">
        <v>0.25</v>
      </c>
      <c r="AC94" s="5">
        <v>0.5</v>
      </c>
      <c r="AD94" s="5">
        <v>0.75</v>
      </c>
      <c r="AE94" s="6" t="s">
        <v>69</v>
      </c>
      <c r="AF94" s="6"/>
      <c r="AG94" s="6"/>
      <c r="AI94" s="7"/>
    </row>
    <row r="95" spans="2:35" hidden="1" x14ac:dyDescent="0.25">
      <c r="AI95" s="7"/>
    </row>
    <row r="96" spans="2:35" hidden="1" x14ac:dyDescent="0.25">
      <c r="B96" s="7" t="str">
        <f>B88</f>
        <v>Beam 1</v>
      </c>
      <c r="G96" s="11">
        <f>0.79/12</f>
        <v>6.5833333333333341E-2</v>
      </c>
      <c r="H96" s="11">
        <f t="shared" ref="H96:AE97" si="34">0.79/12</f>
        <v>6.5833333333333341E-2</v>
      </c>
      <c r="I96" s="11">
        <f t="shared" si="34"/>
        <v>6.5833333333333341E-2</v>
      </c>
      <c r="J96" s="11">
        <f t="shared" si="34"/>
        <v>6.5833333333333341E-2</v>
      </c>
      <c r="K96" s="11">
        <f t="shared" si="34"/>
        <v>6.5833333333333341E-2</v>
      </c>
      <c r="L96" s="11">
        <f t="shared" si="34"/>
        <v>6.5833333333333341E-2</v>
      </c>
      <c r="M96" s="11">
        <f t="shared" si="34"/>
        <v>6.5833333333333341E-2</v>
      </c>
      <c r="N96" s="11">
        <f t="shared" si="34"/>
        <v>6.5833333333333341E-2</v>
      </c>
      <c r="O96" s="11">
        <f t="shared" si="34"/>
        <v>6.5833333333333341E-2</v>
      </c>
      <c r="P96" s="11">
        <f t="shared" si="34"/>
        <v>6.5833333333333341E-2</v>
      </c>
      <c r="Q96" s="11">
        <f t="shared" si="34"/>
        <v>6.5833333333333341E-2</v>
      </c>
      <c r="R96" s="11">
        <f t="shared" si="34"/>
        <v>6.5833333333333341E-2</v>
      </c>
      <c r="S96" s="11">
        <f t="shared" si="34"/>
        <v>6.5833333333333341E-2</v>
      </c>
      <c r="T96" s="11">
        <f t="shared" si="34"/>
        <v>6.5833333333333341E-2</v>
      </c>
      <c r="U96" s="11">
        <f t="shared" si="34"/>
        <v>6.5833333333333341E-2</v>
      </c>
      <c r="V96" s="11">
        <f t="shared" si="34"/>
        <v>6.5833333333333341E-2</v>
      </c>
      <c r="W96" s="11">
        <f t="shared" si="34"/>
        <v>6.5833333333333341E-2</v>
      </c>
      <c r="X96" s="11">
        <f t="shared" si="34"/>
        <v>6.5833333333333341E-2</v>
      </c>
      <c r="Y96" s="11">
        <f t="shared" si="34"/>
        <v>6.5833333333333341E-2</v>
      </c>
      <c r="Z96" s="11">
        <f t="shared" si="34"/>
        <v>6.5833333333333341E-2</v>
      </c>
      <c r="AA96" s="11">
        <f t="shared" si="34"/>
        <v>6.5833333333333341E-2</v>
      </c>
      <c r="AB96" s="11">
        <f t="shared" si="34"/>
        <v>6.5833333333333341E-2</v>
      </c>
      <c r="AC96" s="11">
        <f t="shared" si="34"/>
        <v>6.5833333333333341E-2</v>
      </c>
      <c r="AD96" s="11">
        <f t="shared" si="34"/>
        <v>6.5833333333333341E-2</v>
      </c>
      <c r="AE96" s="11">
        <f t="shared" si="34"/>
        <v>6.5833333333333341E-2</v>
      </c>
      <c r="AF96" s="11"/>
      <c r="AG96" s="11"/>
      <c r="AI96" s="7" t="str">
        <f>B96</f>
        <v>Beam 1</v>
      </c>
    </row>
    <row r="97" spans="2:35" hidden="1" x14ac:dyDescent="0.25">
      <c r="B97" s="7" t="str">
        <f>B89</f>
        <v>Beam 2</v>
      </c>
      <c r="E97" s="16"/>
      <c r="G97" s="11">
        <f>0.79/12</f>
        <v>6.5833333333333341E-2</v>
      </c>
      <c r="H97" s="11">
        <f t="shared" si="34"/>
        <v>6.5833333333333341E-2</v>
      </c>
      <c r="I97" s="11">
        <f t="shared" si="34"/>
        <v>6.5833333333333341E-2</v>
      </c>
      <c r="J97" s="11">
        <f t="shared" si="34"/>
        <v>6.5833333333333341E-2</v>
      </c>
      <c r="K97" s="11">
        <f t="shared" si="34"/>
        <v>6.5833333333333341E-2</v>
      </c>
      <c r="L97" s="11">
        <f t="shared" si="34"/>
        <v>6.5833333333333341E-2</v>
      </c>
      <c r="M97" s="11">
        <f t="shared" si="34"/>
        <v>6.5833333333333341E-2</v>
      </c>
      <c r="N97" s="11">
        <f t="shared" si="34"/>
        <v>6.5833333333333341E-2</v>
      </c>
      <c r="O97" s="11">
        <f t="shared" si="34"/>
        <v>6.5833333333333341E-2</v>
      </c>
      <c r="P97" s="11">
        <f t="shared" si="34"/>
        <v>6.5833333333333341E-2</v>
      </c>
      <c r="Q97" s="11">
        <f t="shared" si="34"/>
        <v>6.5833333333333341E-2</v>
      </c>
      <c r="R97" s="11">
        <f t="shared" si="34"/>
        <v>6.5833333333333341E-2</v>
      </c>
      <c r="S97" s="11">
        <f t="shared" si="34"/>
        <v>6.5833333333333341E-2</v>
      </c>
      <c r="T97" s="11">
        <f t="shared" si="34"/>
        <v>6.5833333333333341E-2</v>
      </c>
      <c r="U97" s="11">
        <f t="shared" si="34"/>
        <v>6.5833333333333341E-2</v>
      </c>
      <c r="V97" s="11">
        <f t="shared" si="34"/>
        <v>6.5833333333333341E-2</v>
      </c>
      <c r="W97" s="11">
        <f t="shared" si="34"/>
        <v>6.5833333333333341E-2</v>
      </c>
      <c r="X97" s="11">
        <f t="shared" si="34"/>
        <v>6.5833333333333341E-2</v>
      </c>
      <c r="Y97" s="11">
        <f t="shared" si="34"/>
        <v>6.5833333333333341E-2</v>
      </c>
      <c r="Z97" s="11">
        <f t="shared" si="34"/>
        <v>6.5833333333333341E-2</v>
      </c>
      <c r="AA97" s="11">
        <f t="shared" si="34"/>
        <v>6.5833333333333341E-2</v>
      </c>
      <c r="AB97" s="11">
        <f t="shared" si="34"/>
        <v>6.5833333333333341E-2</v>
      </c>
      <c r="AC97" s="11">
        <f t="shared" si="34"/>
        <v>6.5833333333333341E-2</v>
      </c>
      <c r="AD97" s="11">
        <f t="shared" si="34"/>
        <v>6.5833333333333341E-2</v>
      </c>
      <c r="AE97" s="11">
        <f t="shared" si="34"/>
        <v>6.5833333333333341E-2</v>
      </c>
      <c r="AF97" s="11"/>
      <c r="AG97" s="11"/>
      <c r="AI97" s="7" t="str">
        <f>B97</f>
        <v>Beam 2</v>
      </c>
    </row>
    <row r="98" spans="2:35" hidden="1" x14ac:dyDescent="0.25"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I98" s="7"/>
    </row>
    <row r="99" spans="2:35" hidden="1" x14ac:dyDescent="0.25"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I99" s="7"/>
    </row>
    <row r="100" spans="2:35" hidden="1" x14ac:dyDescent="0.25">
      <c r="B100" s="14" t="s">
        <v>73</v>
      </c>
      <c r="K100" s="15" t="s">
        <v>113</v>
      </c>
      <c r="AI100" s="7"/>
    </row>
    <row r="101" spans="2:35" hidden="1" x14ac:dyDescent="0.25">
      <c r="G101" s="101" t="s">
        <v>67</v>
      </c>
      <c r="I101" s="101" t="s">
        <v>42</v>
      </c>
      <c r="K101" s="101" t="s">
        <v>67</v>
      </c>
      <c r="M101" s="101" t="s">
        <v>43</v>
      </c>
      <c r="O101" s="101" t="s">
        <v>67</v>
      </c>
      <c r="Q101" s="101" t="s">
        <v>44</v>
      </c>
      <c r="S101" s="101" t="s">
        <v>67</v>
      </c>
      <c r="U101" s="101" t="s">
        <v>102</v>
      </c>
      <c r="W101" s="101" t="s">
        <v>67</v>
      </c>
      <c r="Y101" s="101" t="s">
        <v>171</v>
      </c>
      <c r="AA101" s="101" t="s">
        <v>67</v>
      </c>
      <c r="AC101" s="101" t="s">
        <v>172</v>
      </c>
      <c r="AE101" s="101" t="s">
        <v>67</v>
      </c>
      <c r="AI101" s="7"/>
    </row>
    <row r="102" spans="2:35" hidden="1" x14ac:dyDescent="0.25">
      <c r="B102" s="4" t="s">
        <v>29</v>
      </c>
      <c r="C102" s="4"/>
      <c r="D102" s="4"/>
      <c r="E102" s="4"/>
      <c r="F102" s="4"/>
      <c r="G102" s="5" t="s">
        <v>68</v>
      </c>
      <c r="H102" s="5">
        <v>0.25</v>
      </c>
      <c r="I102" s="5">
        <v>0.5</v>
      </c>
      <c r="J102" s="5">
        <v>0.75</v>
      </c>
      <c r="K102" s="5" t="s">
        <v>47</v>
      </c>
      <c r="L102" s="6">
        <v>0.25</v>
      </c>
      <c r="M102" s="5">
        <v>0.5</v>
      </c>
      <c r="N102" s="5">
        <v>0.75</v>
      </c>
      <c r="O102" s="5" t="s">
        <v>51</v>
      </c>
      <c r="P102" s="6">
        <v>0.25</v>
      </c>
      <c r="Q102" s="5">
        <v>0.5</v>
      </c>
      <c r="R102" s="5">
        <v>0.75</v>
      </c>
      <c r="S102" s="5" t="s">
        <v>100</v>
      </c>
      <c r="T102" s="6">
        <v>0.25</v>
      </c>
      <c r="U102" s="5">
        <v>0.5</v>
      </c>
      <c r="V102" s="5">
        <v>0.75</v>
      </c>
      <c r="W102" s="5" t="s">
        <v>163</v>
      </c>
      <c r="X102" s="6">
        <v>0.25</v>
      </c>
      <c r="Y102" s="5">
        <v>0.5</v>
      </c>
      <c r="Z102" s="5">
        <v>0.75</v>
      </c>
      <c r="AA102" s="5" t="s">
        <v>164</v>
      </c>
      <c r="AB102" s="5">
        <v>0.25</v>
      </c>
      <c r="AC102" s="5">
        <v>0.5</v>
      </c>
      <c r="AD102" s="5">
        <v>0.75</v>
      </c>
      <c r="AE102" s="6" t="s">
        <v>69</v>
      </c>
      <c r="AF102" s="6"/>
      <c r="AG102" s="6"/>
      <c r="AI102" s="7"/>
    </row>
    <row r="103" spans="2:35" hidden="1" x14ac:dyDescent="0.25">
      <c r="AI103" s="7"/>
    </row>
    <row r="104" spans="2:35" hidden="1" x14ac:dyDescent="0.25">
      <c r="B104" s="7" t="str">
        <f>B88</f>
        <v>Beam 1</v>
      </c>
      <c r="G104" s="9">
        <f t="shared" ref="G104:AE104" si="35">G36-G72-G88-G96</f>
        <v>682.85112313432842</v>
      </c>
      <c r="H104" s="9">
        <f t="shared" si="35"/>
        <v>682.87052611940305</v>
      </c>
      <c r="I104" s="9">
        <f t="shared" si="35"/>
        <v>682.88992910447769</v>
      </c>
      <c r="J104" s="9">
        <f t="shared" si="35"/>
        <v>682.90933208955232</v>
      </c>
      <c r="K104" s="9">
        <f t="shared" si="35"/>
        <v>682.92873507462696</v>
      </c>
      <c r="L104" s="9">
        <f t="shared" si="35"/>
        <v>682.96046703980107</v>
      </c>
      <c r="M104" s="9">
        <f t="shared" si="35"/>
        <v>682.99219900497519</v>
      </c>
      <c r="N104" s="9">
        <f t="shared" si="35"/>
        <v>683.02393097014931</v>
      </c>
      <c r="O104" s="9">
        <f t="shared" si="35"/>
        <v>683.05566293532343</v>
      </c>
      <c r="P104" s="9">
        <f t="shared" si="35"/>
        <v>683.08294838308461</v>
      </c>
      <c r="Q104" s="9">
        <f t="shared" si="35"/>
        <v>683.1102338308458</v>
      </c>
      <c r="R104" s="9">
        <f t="shared" si="35"/>
        <v>683.13751927860699</v>
      </c>
      <c r="S104" s="9">
        <f t="shared" si="35"/>
        <v>683.16480472636817</v>
      </c>
      <c r="T104" s="9">
        <f t="shared" si="35"/>
        <v>683.1963345771145</v>
      </c>
      <c r="U104" s="9">
        <f t="shared" si="35"/>
        <v>683.22786442786071</v>
      </c>
      <c r="V104" s="9">
        <f t="shared" si="35"/>
        <v>683.25939427860703</v>
      </c>
      <c r="W104" s="9">
        <f t="shared" si="35"/>
        <v>683.29092412935324</v>
      </c>
      <c r="X104" s="9">
        <f t="shared" si="35"/>
        <v>683.32306032338317</v>
      </c>
      <c r="Y104" s="9">
        <f t="shared" si="35"/>
        <v>683.35519651741299</v>
      </c>
      <c r="Z104" s="9">
        <f t="shared" si="35"/>
        <v>683.38733271144281</v>
      </c>
      <c r="AA104" s="9">
        <f t="shared" si="35"/>
        <v>683.41946890547274</v>
      </c>
      <c r="AB104" s="9">
        <f t="shared" si="35"/>
        <v>683.43887189054738</v>
      </c>
      <c r="AC104" s="9">
        <f t="shared" si="35"/>
        <v>683.4582748756219</v>
      </c>
      <c r="AD104" s="9">
        <f t="shared" si="35"/>
        <v>683.47767786069653</v>
      </c>
      <c r="AE104" s="9">
        <f t="shared" si="35"/>
        <v>683.49708084577117</v>
      </c>
      <c r="AF104" s="9"/>
      <c r="AG104" s="9"/>
      <c r="AI104" s="7" t="str">
        <f>B104</f>
        <v>Beam 1</v>
      </c>
    </row>
    <row r="105" spans="2:35" hidden="1" x14ac:dyDescent="0.25">
      <c r="B105" s="7" t="str">
        <f>B89</f>
        <v>Beam 2</v>
      </c>
      <c r="G105" s="9">
        <f t="shared" ref="G105:AE105" si="36">G38-G73-G89-G97</f>
        <v>682.85112313432842</v>
      </c>
      <c r="H105" s="9">
        <f t="shared" si="36"/>
        <v>682.87052611940305</v>
      </c>
      <c r="I105" s="9">
        <f t="shared" si="36"/>
        <v>682.88992910447769</v>
      </c>
      <c r="J105" s="9">
        <f t="shared" si="36"/>
        <v>682.90933208955232</v>
      </c>
      <c r="K105" s="9">
        <f t="shared" si="36"/>
        <v>682.92873507462696</v>
      </c>
      <c r="L105" s="9">
        <f t="shared" si="36"/>
        <v>682.96046703980107</v>
      </c>
      <c r="M105" s="9">
        <f t="shared" si="36"/>
        <v>682.99219900497519</v>
      </c>
      <c r="N105" s="9">
        <f t="shared" si="36"/>
        <v>683.02393097014931</v>
      </c>
      <c r="O105" s="9">
        <f t="shared" si="36"/>
        <v>683.05566293532343</v>
      </c>
      <c r="P105" s="9">
        <f t="shared" si="36"/>
        <v>683.08294838308461</v>
      </c>
      <c r="Q105" s="9">
        <f t="shared" si="36"/>
        <v>683.1102338308458</v>
      </c>
      <c r="R105" s="9">
        <f t="shared" si="36"/>
        <v>683.13751927860699</v>
      </c>
      <c r="S105" s="9">
        <f t="shared" si="36"/>
        <v>683.16480472636817</v>
      </c>
      <c r="T105" s="9">
        <f t="shared" si="36"/>
        <v>683.1963345771145</v>
      </c>
      <c r="U105" s="9">
        <f t="shared" si="36"/>
        <v>683.22786442786071</v>
      </c>
      <c r="V105" s="9">
        <f t="shared" si="36"/>
        <v>683.25939427860703</v>
      </c>
      <c r="W105" s="9">
        <f t="shared" si="36"/>
        <v>683.29092412935324</v>
      </c>
      <c r="X105" s="9">
        <f t="shared" si="36"/>
        <v>683.32306032338317</v>
      </c>
      <c r="Y105" s="9">
        <f t="shared" si="36"/>
        <v>683.35519651741299</v>
      </c>
      <c r="Z105" s="9">
        <f t="shared" si="36"/>
        <v>683.38733271144281</v>
      </c>
      <c r="AA105" s="9">
        <f t="shared" si="36"/>
        <v>683.41946890547274</v>
      </c>
      <c r="AB105" s="9">
        <f t="shared" si="36"/>
        <v>683.43887189054738</v>
      </c>
      <c r="AC105" s="9">
        <f t="shared" si="36"/>
        <v>683.4582748756219</v>
      </c>
      <c r="AD105" s="9">
        <f t="shared" si="36"/>
        <v>683.47767786069653</v>
      </c>
      <c r="AE105" s="9">
        <f t="shared" si="36"/>
        <v>683.49708084577117</v>
      </c>
      <c r="AF105" s="9"/>
      <c r="AG105" s="9"/>
      <c r="AI105" s="7" t="str">
        <f>B105</f>
        <v>Beam 2</v>
      </c>
    </row>
    <row r="106" spans="2:35" hidden="1" x14ac:dyDescent="0.25">
      <c r="AI106" s="7"/>
    </row>
    <row r="107" spans="2:35" hidden="1" x14ac:dyDescent="0.25">
      <c r="AI107" s="7"/>
    </row>
    <row r="108" spans="2:35" hidden="1" x14ac:dyDescent="0.25">
      <c r="B108" s="14" t="s">
        <v>74</v>
      </c>
      <c r="J108" s="15"/>
      <c r="K108" s="15" t="s">
        <v>113</v>
      </c>
      <c r="AI108" s="7"/>
    </row>
    <row r="109" spans="2:35" hidden="1" x14ac:dyDescent="0.25">
      <c r="G109" s="101" t="s">
        <v>67</v>
      </c>
      <c r="I109" s="101" t="s">
        <v>42</v>
      </c>
      <c r="K109" s="101" t="s">
        <v>67</v>
      </c>
      <c r="M109" s="101" t="s">
        <v>43</v>
      </c>
      <c r="O109" s="101" t="s">
        <v>67</v>
      </c>
      <c r="Q109" s="101" t="s">
        <v>44</v>
      </c>
      <c r="S109" s="101" t="s">
        <v>67</v>
      </c>
      <c r="U109" s="101" t="s">
        <v>102</v>
      </c>
      <c r="W109" s="101" t="s">
        <v>67</v>
      </c>
      <c r="Y109" s="101" t="s">
        <v>171</v>
      </c>
      <c r="AA109" s="101" t="s">
        <v>67</v>
      </c>
      <c r="AC109" s="101" t="s">
        <v>172</v>
      </c>
      <c r="AE109" s="101" t="s">
        <v>67</v>
      </c>
      <c r="AI109" s="7"/>
    </row>
    <row r="110" spans="2:35" hidden="1" x14ac:dyDescent="0.25">
      <c r="B110" s="4" t="s">
        <v>29</v>
      </c>
      <c r="C110" s="4"/>
      <c r="D110" s="4"/>
      <c r="E110" s="4"/>
      <c r="F110" s="4"/>
      <c r="G110" s="5" t="s">
        <v>68</v>
      </c>
      <c r="H110" s="5">
        <v>0.25</v>
      </c>
      <c r="I110" s="5">
        <v>0.5</v>
      </c>
      <c r="J110" s="5">
        <v>0.75</v>
      </c>
      <c r="K110" s="5" t="s">
        <v>47</v>
      </c>
      <c r="L110" s="6">
        <v>0.25</v>
      </c>
      <c r="M110" s="5">
        <v>0.5</v>
      </c>
      <c r="N110" s="5">
        <v>0.75</v>
      </c>
      <c r="O110" s="5" t="s">
        <v>51</v>
      </c>
      <c r="P110" s="6">
        <v>0.25</v>
      </c>
      <c r="Q110" s="5">
        <v>0.5</v>
      </c>
      <c r="R110" s="5">
        <v>0.75</v>
      </c>
      <c r="S110" s="5" t="s">
        <v>100</v>
      </c>
      <c r="T110" s="6">
        <v>0.25</v>
      </c>
      <c r="U110" s="5">
        <v>0.5</v>
      </c>
      <c r="V110" s="5">
        <v>0.75</v>
      </c>
      <c r="W110" s="5" t="s">
        <v>163</v>
      </c>
      <c r="X110" s="6">
        <v>0.25</v>
      </c>
      <c r="Y110" s="5">
        <v>0.5</v>
      </c>
      <c r="Z110" s="5">
        <v>0.75</v>
      </c>
      <c r="AA110" s="5" t="s">
        <v>164</v>
      </c>
      <c r="AB110" s="5">
        <v>0.25</v>
      </c>
      <c r="AC110" s="5">
        <v>0.5</v>
      </c>
      <c r="AD110" s="5">
        <v>0.75</v>
      </c>
      <c r="AE110" s="6" t="s">
        <v>69</v>
      </c>
      <c r="AF110" s="6"/>
      <c r="AG110" s="6"/>
      <c r="AI110" s="7"/>
    </row>
    <row r="111" spans="2:35" hidden="1" x14ac:dyDescent="0.25">
      <c r="B111" s="7" t="str">
        <f>B104</f>
        <v>Beam 1</v>
      </c>
      <c r="G111" s="10">
        <f t="shared" ref="G111:AE111" si="37">G36-G72-G88-G96-G104</f>
        <v>0</v>
      </c>
      <c r="H111" s="10">
        <f t="shared" si="37"/>
        <v>0</v>
      </c>
      <c r="I111" s="10">
        <f t="shared" si="37"/>
        <v>0</v>
      </c>
      <c r="J111" s="10">
        <f t="shared" si="37"/>
        <v>0</v>
      </c>
      <c r="K111" s="10">
        <f t="shared" si="37"/>
        <v>0</v>
      </c>
      <c r="L111" s="10">
        <f t="shared" si="37"/>
        <v>0</v>
      </c>
      <c r="M111" s="10">
        <f t="shared" si="37"/>
        <v>0</v>
      </c>
      <c r="N111" s="10">
        <f t="shared" si="37"/>
        <v>0</v>
      </c>
      <c r="O111" s="10">
        <f t="shared" si="37"/>
        <v>0</v>
      </c>
      <c r="P111" s="10">
        <f t="shared" si="37"/>
        <v>0</v>
      </c>
      <c r="Q111" s="10">
        <f t="shared" si="37"/>
        <v>0</v>
      </c>
      <c r="R111" s="10">
        <f t="shared" si="37"/>
        <v>0</v>
      </c>
      <c r="S111" s="10">
        <f t="shared" si="37"/>
        <v>0</v>
      </c>
      <c r="T111" s="10">
        <f t="shared" si="37"/>
        <v>0</v>
      </c>
      <c r="U111" s="10">
        <f t="shared" si="37"/>
        <v>0</v>
      </c>
      <c r="V111" s="10">
        <f t="shared" si="37"/>
        <v>0</v>
      </c>
      <c r="W111" s="10">
        <f t="shared" si="37"/>
        <v>0</v>
      </c>
      <c r="X111" s="10">
        <f t="shared" si="37"/>
        <v>0</v>
      </c>
      <c r="Y111" s="10">
        <f t="shared" si="37"/>
        <v>0</v>
      </c>
      <c r="Z111" s="10">
        <f t="shared" si="37"/>
        <v>0</v>
      </c>
      <c r="AA111" s="10">
        <f t="shared" si="37"/>
        <v>0</v>
      </c>
      <c r="AB111" s="10">
        <f t="shared" si="37"/>
        <v>0</v>
      </c>
      <c r="AC111" s="10">
        <f t="shared" si="37"/>
        <v>0</v>
      </c>
      <c r="AD111" s="10">
        <f t="shared" si="37"/>
        <v>0</v>
      </c>
      <c r="AE111" s="10">
        <f t="shared" si="37"/>
        <v>0</v>
      </c>
      <c r="AF111" s="10"/>
      <c r="AG111" s="10"/>
      <c r="AI111" s="7" t="str">
        <f>B111</f>
        <v>Beam 1</v>
      </c>
    </row>
    <row r="112" spans="2:35" hidden="1" x14ac:dyDescent="0.25">
      <c r="B112" s="7" t="str">
        <f>B105</f>
        <v>Beam 2</v>
      </c>
      <c r="G112" s="10">
        <f t="shared" ref="G112:AE112" si="38">G38-G73-G89-G97-G105</f>
        <v>0</v>
      </c>
      <c r="H112" s="10">
        <f t="shared" si="38"/>
        <v>0</v>
      </c>
      <c r="I112" s="10">
        <f t="shared" si="38"/>
        <v>0</v>
      </c>
      <c r="J112" s="10">
        <f t="shared" si="38"/>
        <v>0</v>
      </c>
      <c r="K112" s="10">
        <f t="shared" si="38"/>
        <v>0</v>
      </c>
      <c r="L112" s="10">
        <f t="shared" si="38"/>
        <v>0</v>
      </c>
      <c r="M112" s="10">
        <f t="shared" si="38"/>
        <v>0</v>
      </c>
      <c r="N112" s="10">
        <f t="shared" si="38"/>
        <v>0</v>
      </c>
      <c r="O112" s="10">
        <f t="shared" si="38"/>
        <v>0</v>
      </c>
      <c r="P112" s="10">
        <f t="shared" si="38"/>
        <v>0</v>
      </c>
      <c r="Q112" s="10">
        <f t="shared" si="38"/>
        <v>0</v>
      </c>
      <c r="R112" s="10">
        <f t="shared" si="38"/>
        <v>0</v>
      </c>
      <c r="S112" s="10">
        <f t="shared" si="38"/>
        <v>0</v>
      </c>
      <c r="T112" s="10">
        <f t="shared" si="38"/>
        <v>0</v>
      </c>
      <c r="U112" s="10">
        <f t="shared" si="38"/>
        <v>0</v>
      </c>
      <c r="V112" s="10">
        <f t="shared" si="38"/>
        <v>0</v>
      </c>
      <c r="W112" s="10">
        <f t="shared" si="38"/>
        <v>0</v>
      </c>
      <c r="X112" s="10">
        <f t="shared" si="38"/>
        <v>0</v>
      </c>
      <c r="Y112" s="10">
        <f t="shared" si="38"/>
        <v>0</v>
      </c>
      <c r="Z112" s="10">
        <f t="shared" si="38"/>
        <v>0</v>
      </c>
      <c r="AA112" s="10">
        <f t="shared" si="38"/>
        <v>0</v>
      </c>
      <c r="AB112" s="10">
        <f t="shared" si="38"/>
        <v>0</v>
      </c>
      <c r="AC112" s="10">
        <f t="shared" si="38"/>
        <v>0</v>
      </c>
      <c r="AD112" s="10">
        <f t="shared" si="38"/>
        <v>0</v>
      </c>
      <c r="AE112" s="10">
        <f t="shared" si="38"/>
        <v>0</v>
      </c>
      <c r="AF112" s="10"/>
      <c r="AG112" s="10"/>
      <c r="AI112" s="7" t="str">
        <f>B112</f>
        <v>Beam 2</v>
      </c>
    </row>
    <row r="113" spans="1:37" hidden="1" x14ac:dyDescent="0.25">
      <c r="AI113" s="7"/>
    </row>
    <row r="114" spans="1:37" hidden="1" x14ac:dyDescent="0.25">
      <c r="AI114" s="7"/>
    </row>
    <row r="115" spans="1:37" hidden="1" x14ac:dyDescent="0.25">
      <c r="B115" s="14" t="s">
        <v>75</v>
      </c>
      <c r="AI115" s="7"/>
    </row>
    <row r="116" spans="1:37" hidden="1" x14ac:dyDescent="0.25">
      <c r="B116" s="14"/>
      <c r="AI116" s="7"/>
    </row>
    <row r="117" spans="1:37" hidden="1" x14ac:dyDescent="0.25">
      <c r="B117" s="141"/>
      <c r="C117" s="141"/>
      <c r="D117" s="141"/>
      <c r="E117" s="141"/>
      <c r="F117" s="141"/>
      <c r="G117" s="142" t="s">
        <v>76</v>
      </c>
      <c r="H117" s="143" t="s">
        <v>88</v>
      </c>
      <c r="I117" s="143" t="s">
        <v>81</v>
      </c>
      <c r="J117" s="144" t="s">
        <v>114</v>
      </c>
      <c r="K117" s="144" t="s">
        <v>115</v>
      </c>
      <c r="L117" s="144" t="s">
        <v>77</v>
      </c>
      <c r="M117" s="144" t="s">
        <v>78</v>
      </c>
      <c r="N117" s="144" t="s">
        <v>79</v>
      </c>
      <c r="O117" s="144" t="s">
        <v>79</v>
      </c>
      <c r="AJ117" s="101"/>
    </row>
    <row r="118" spans="1:37" hidden="1" x14ac:dyDescent="0.25">
      <c r="B118" s="4" t="s">
        <v>29</v>
      </c>
      <c r="C118" s="4"/>
      <c r="D118" s="4"/>
      <c r="E118" s="4"/>
      <c r="F118" s="4"/>
      <c r="G118" s="145" t="s">
        <v>80</v>
      </c>
      <c r="H118" s="145" t="s">
        <v>82</v>
      </c>
      <c r="I118" s="145" t="s">
        <v>82</v>
      </c>
      <c r="J118" s="145" t="s">
        <v>82</v>
      </c>
      <c r="K118" s="145" t="s">
        <v>116</v>
      </c>
      <c r="L118" s="145" t="s">
        <v>83</v>
      </c>
      <c r="M118" s="145" t="s">
        <v>84</v>
      </c>
      <c r="N118" s="145" t="s">
        <v>85</v>
      </c>
      <c r="O118" s="145" t="s">
        <v>86</v>
      </c>
      <c r="AJ118" s="101"/>
    </row>
    <row r="119" spans="1:37" s="101" customFormat="1" hidden="1" x14ac:dyDescent="0.25">
      <c r="A119" s="7"/>
      <c r="B119" s="7" t="str">
        <f>B111</f>
        <v>Beam 1</v>
      </c>
      <c r="C119" s="7"/>
      <c r="D119" s="146" t="s">
        <v>68</v>
      </c>
      <c r="E119" s="146"/>
      <c r="F119" s="146"/>
      <c r="G119" s="9">
        <f>G36</f>
        <v>683.79195646766175</v>
      </c>
      <c r="H119" s="8">
        <f>8.5/12</f>
        <v>0.70833333333333337</v>
      </c>
      <c r="I119" s="8">
        <f>2/12</f>
        <v>0.16666666666666666</v>
      </c>
      <c r="J119" s="8">
        <f>G96</f>
        <v>6.5833333333333341E-2</v>
      </c>
      <c r="K119" s="9">
        <f>G104</f>
        <v>682.85112313432842</v>
      </c>
      <c r="L119" s="9">
        <v>0</v>
      </c>
      <c r="M119" s="9">
        <f>K119</f>
        <v>682.85112313432842</v>
      </c>
      <c r="N119" s="10">
        <f>K119-M119</f>
        <v>0</v>
      </c>
      <c r="O119" s="12">
        <f>MROUND(N119*12,1/16)</f>
        <v>0</v>
      </c>
      <c r="AK119" s="7"/>
    </row>
    <row r="120" spans="1:37" s="101" customFormat="1" hidden="1" x14ac:dyDescent="0.25">
      <c r="A120" s="7"/>
      <c r="B120" s="7"/>
      <c r="C120" s="7"/>
      <c r="D120" s="146" t="s">
        <v>47</v>
      </c>
      <c r="E120" s="146"/>
      <c r="F120" s="146"/>
      <c r="G120" s="9">
        <f>K36</f>
        <v>683.86956840796029</v>
      </c>
      <c r="H120" s="8">
        <f t="shared" ref="H120:H125" si="39">8.5/12</f>
        <v>0.70833333333333337</v>
      </c>
      <c r="I120" s="8">
        <f t="shared" ref="I120:I125" si="40">2/12</f>
        <v>0.16666666666666666</v>
      </c>
      <c r="J120" s="8">
        <f>K96</f>
        <v>6.5833333333333341E-2</v>
      </c>
      <c r="K120" s="9">
        <f t="shared" ref="K120:K125" si="41">G120-H120-I120-J120</f>
        <v>682.92873507462696</v>
      </c>
      <c r="L120" s="9">
        <f>'Deck Elevations'!I5</f>
        <v>48</v>
      </c>
      <c r="M120" s="9">
        <f>M$119+(L120/L$125)*(M$125-M$119)</f>
        <v>682.92873507462696</v>
      </c>
      <c r="N120" s="10">
        <f t="shared" ref="N120:N125" si="42">K120-M120</f>
        <v>0</v>
      </c>
      <c r="O120" s="12">
        <f t="shared" ref="O120:O125" si="43">MROUND(N120*12,1/16)</f>
        <v>0</v>
      </c>
      <c r="AK120" s="7"/>
    </row>
    <row r="121" spans="1:37" s="101" customFormat="1" hidden="1" x14ac:dyDescent="0.25">
      <c r="A121" s="7"/>
      <c r="B121" s="7"/>
      <c r="C121" s="7"/>
      <c r="D121" s="146" t="s">
        <v>51</v>
      </c>
      <c r="E121" s="146"/>
      <c r="F121" s="146"/>
      <c r="G121" s="9">
        <f>O36</f>
        <v>683.99649626865676</v>
      </c>
      <c r="H121" s="8">
        <f t="shared" si="39"/>
        <v>0.70833333333333337</v>
      </c>
      <c r="I121" s="8">
        <f t="shared" si="40"/>
        <v>0.16666666666666666</v>
      </c>
      <c r="J121" s="8">
        <f>O96</f>
        <v>6.5833333333333341E-2</v>
      </c>
      <c r="K121" s="9">
        <f t="shared" si="41"/>
        <v>683.05566293532343</v>
      </c>
      <c r="L121" s="9">
        <f>L120+M5</f>
        <v>126.5</v>
      </c>
      <c r="M121" s="9">
        <f>M$119+(L121/L$125)*(M$125-M$119)</f>
        <v>683.05566293532343</v>
      </c>
      <c r="N121" s="10">
        <f t="shared" si="42"/>
        <v>0</v>
      </c>
      <c r="O121" s="12">
        <f t="shared" si="43"/>
        <v>0</v>
      </c>
      <c r="AK121" s="7"/>
    </row>
    <row r="122" spans="1:37" s="101" customFormat="1" hidden="1" x14ac:dyDescent="0.25">
      <c r="A122" s="7"/>
      <c r="B122" s="7"/>
      <c r="C122" s="7"/>
      <c r="D122" s="146" t="s">
        <v>100</v>
      </c>
      <c r="E122" s="146"/>
      <c r="F122" s="146"/>
      <c r="G122" s="9">
        <f>S36</f>
        <v>684.1056380597015</v>
      </c>
      <c r="H122" s="8">
        <f t="shared" si="39"/>
        <v>0.70833333333333337</v>
      </c>
      <c r="I122" s="8">
        <f t="shared" si="40"/>
        <v>0.16666666666666666</v>
      </c>
      <c r="J122" s="8">
        <f>S96</f>
        <v>6.5833333333333341E-2</v>
      </c>
      <c r="K122" s="9">
        <f t="shared" si="41"/>
        <v>683.16480472636817</v>
      </c>
      <c r="L122" s="9">
        <f>L121+Q5</f>
        <v>194</v>
      </c>
      <c r="M122" s="9">
        <f>M$119+(L122/L$125)*(M$125-M$119)</f>
        <v>683.16480472636817</v>
      </c>
      <c r="N122" s="10">
        <f t="shared" si="42"/>
        <v>0</v>
      </c>
      <c r="O122" s="12">
        <f t="shared" si="43"/>
        <v>0</v>
      </c>
      <c r="AK122" s="7"/>
    </row>
    <row r="123" spans="1:37" s="101" customFormat="1" hidden="1" x14ac:dyDescent="0.25">
      <c r="A123" s="7"/>
      <c r="B123" s="7"/>
      <c r="C123" s="7"/>
      <c r="D123" s="146" t="s">
        <v>163</v>
      </c>
      <c r="E123" s="146"/>
      <c r="F123" s="146"/>
      <c r="G123" s="9">
        <f>W36</f>
        <v>684.23175746268657</v>
      </c>
      <c r="H123" s="8">
        <f t="shared" si="39"/>
        <v>0.70833333333333337</v>
      </c>
      <c r="I123" s="8">
        <f t="shared" si="40"/>
        <v>0.16666666666666666</v>
      </c>
      <c r="J123" s="8">
        <f>W96</f>
        <v>6.5833333333333341E-2</v>
      </c>
      <c r="K123" s="9">
        <f>W104</f>
        <v>683.29092412935324</v>
      </c>
      <c r="L123" s="9">
        <f>L122+U5</f>
        <v>272</v>
      </c>
      <c r="M123" s="9">
        <f t="shared" ref="M123" si="44">M$119+(L123/L$125)*(M$125-M$119)</f>
        <v>683.29092412935324</v>
      </c>
      <c r="N123" s="10">
        <f t="shared" si="42"/>
        <v>0</v>
      </c>
      <c r="O123" s="12">
        <f t="shared" si="43"/>
        <v>0</v>
      </c>
      <c r="AK123" s="7"/>
    </row>
    <row r="124" spans="1:37" s="101" customFormat="1" hidden="1" x14ac:dyDescent="0.25">
      <c r="A124" s="7"/>
      <c r="B124" s="7"/>
      <c r="C124" s="7"/>
      <c r="D124" s="146" t="s">
        <v>164</v>
      </c>
      <c r="E124" s="146"/>
      <c r="F124" s="146"/>
      <c r="G124" s="9">
        <f>AA36</f>
        <v>684.36030223880607</v>
      </c>
      <c r="H124" s="8">
        <f t="shared" si="39"/>
        <v>0.70833333333333337</v>
      </c>
      <c r="I124" s="8">
        <f t="shared" si="40"/>
        <v>0.16666666666666666</v>
      </c>
      <c r="J124" s="8">
        <f>AA96</f>
        <v>6.5833333333333341E-2</v>
      </c>
      <c r="K124" s="9">
        <f>AA104</f>
        <v>683.41946890547274</v>
      </c>
      <c r="L124" s="9">
        <f>L123+Y5</f>
        <v>351.5</v>
      </c>
      <c r="M124" s="9">
        <f>M$119+(L124/L$125)*(M$125-M$119)</f>
        <v>683.41946890547263</v>
      </c>
      <c r="N124" s="10">
        <f t="shared" si="42"/>
        <v>0</v>
      </c>
      <c r="O124" s="12">
        <f t="shared" si="43"/>
        <v>0</v>
      </c>
      <c r="AK124" s="7"/>
    </row>
    <row r="125" spans="1:37" s="101" customFormat="1" hidden="1" x14ac:dyDescent="0.25">
      <c r="A125" s="7"/>
      <c r="B125" s="7"/>
      <c r="C125" s="7"/>
      <c r="D125" s="146" t="s">
        <v>69</v>
      </c>
      <c r="E125" s="146"/>
      <c r="F125" s="146"/>
      <c r="G125" s="9">
        <f>AE36</f>
        <v>684.4379141791045</v>
      </c>
      <c r="H125" s="8">
        <f t="shared" si="39"/>
        <v>0.70833333333333337</v>
      </c>
      <c r="I125" s="8">
        <f t="shared" si="40"/>
        <v>0.16666666666666666</v>
      </c>
      <c r="J125" s="8">
        <f>AE96</f>
        <v>6.5833333333333341E-2</v>
      </c>
      <c r="K125" s="9">
        <f t="shared" si="41"/>
        <v>683.49708084577117</v>
      </c>
      <c r="L125" s="9">
        <f>L124+AC5</f>
        <v>399.5</v>
      </c>
      <c r="M125" s="9">
        <f>K125</f>
        <v>683.49708084577117</v>
      </c>
      <c r="N125" s="10">
        <f t="shared" si="42"/>
        <v>0</v>
      </c>
      <c r="O125" s="12">
        <f t="shared" si="43"/>
        <v>0</v>
      </c>
      <c r="AK125" s="7"/>
    </row>
    <row r="126" spans="1:37" s="101" customFormat="1" hidden="1" x14ac:dyDescent="0.25">
      <c r="A126" s="7"/>
      <c r="B126" s="7"/>
      <c r="C126" s="7"/>
      <c r="D126" s="7"/>
      <c r="E126" s="7"/>
      <c r="F126" s="7"/>
      <c r="G126" s="9"/>
      <c r="H126" s="9"/>
      <c r="I126" s="8"/>
      <c r="J126" s="8"/>
      <c r="K126" s="9"/>
      <c r="L126" s="7"/>
      <c r="AK126" s="7"/>
    </row>
    <row r="127" spans="1:37" s="101" customFormat="1" hidden="1" x14ac:dyDescent="0.25">
      <c r="A127" s="7"/>
      <c r="B127" s="7" t="str">
        <f>B112</f>
        <v>Beam 2</v>
      </c>
      <c r="C127" s="7"/>
      <c r="D127" s="146" t="s">
        <v>68</v>
      </c>
      <c r="E127" s="146"/>
      <c r="F127" s="146"/>
      <c r="G127" s="9">
        <f>G38</f>
        <v>683.79195646766175</v>
      </c>
      <c r="H127" s="8">
        <f>H119</f>
        <v>0.70833333333333337</v>
      </c>
      <c r="I127" s="8">
        <f>I119</f>
        <v>0.16666666666666666</v>
      </c>
      <c r="J127" s="8">
        <f>J119</f>
        <v>6.5833333333333341E-2</v>
      </c>
      <c r="K127" s="9">
        <f>G127-H127-I127-J127</f>
        <v>682.85112313432842</v>
      </c>
      <c r="L127" s="9">
        <f>L119</f>
        <v>0</v>
      </c>
      <c r="M127" s="9">
        <f>K127</f>
        <v>682.85112313432842</v>
      </c>
      <c r="N127" s="10">
        <f>K127-M127</f>
        <v>0</v>
      </c>
      <c r="O127" s="12">
        <f>MROUND(N127*12,1/16)</f>
        <v>0</v>
      </c>
      <c r="AK127" s="7"/>
    </row>
    <row r="128" spans="1:37" s="101" customFormat="1" hidden="1" x14ac:dyDescent="0.25">
      <c r="A128" s="7"/>
      <c r="B128" s="7"/>
      <c r="C128" s="7"/>
      <c r="D128" s="146" t="s">
        <v>47</v>
      </c>
      <c r="E128" s="146"/>
      <c r="F128" s="146"/>
      <c r="G128" s="9">
        <f>K38</f>
        <v>683.86956840796029</v>
      </c>
      <c r="H128" s="8">
        <f t="shared" ref="H128:J133" si="45">H120</f>
        <v>0.70833333333333337</v>
      </c>
      <c r="I128" s="8">
        <f t="shared" si="45"/>
        <v>0.16666666666666666</v>
      </c>
      <c r="J128" s="8">
        <f t="shared" si="45"/>
        <v>6.5833333333333341E-2</v>
      </c>
      <c r="K128" s="9">
        <f t="shared" ref="K128:K133" si="46">G128-H128-I128-J128</f>
        <v>682.92873507462696</v>
      </c>
      <c r="L128" s="9">
        <f t="shared" ref="L128:L133" si="47">L120</f>
        <v>48</v>
      </c>
      <c r="M128" s="9">
        <f>M$119+(L128/L$125)*(M$125-M$119)</f>
        <v>682.92873507462696</v>
      </c>
      <c r="N128" s="10">
        <f t="shared" ref="N128:N133" si="48">K128-M128</f>
        <v>0</v>
      </c>
      <c r="O128" s="12">
        <f>MROUND(N128*12,1/16)</f>
        <v>0</v>
      </c>
      <c r="AK128" s="7"/>
    </row>
    <row r="129" spans="1:37" s="101" customFormat="1" hidden="1" x14ac:dyDescent="0.25">
      <c r="A129" s="7"/>
      <c r="B129" s="7"/>
      <c r="C129" s="7"/>
      <c r="D129" s="146" t="s">
        <v>51</v>
      </c>
      <c r="E129" s="146"/>
      <c r="F129" s="146"/>
      <c r="G129" s="9">
        <f>O38</f>
        <v>683.99649626865676</v>
      </c>
      <c r="H129" s="8">
        <f t="shared" si="45"/>
        <v>0.70833333333333337</v>
      </c>
      <c r="I129" s="8">
        <f t="shared" si="45"/>
        <v>0.16666666666666666</v>
      </c>
      <c r="J129" s="8">
        <f t="shared" si="45"/>
        <v>6.5833333333333341E-2</v>
      </c>
      <c r="K129" s="9">
        <f>G129-H129-I129-J129</f>
        <v>683.05566293532343</v>
      </c>
      <c r="L129" s="9">
        <f t="shared" si="47"/>
        <v>126.5</v>
      </c>
      <c r="M129" s="9">
        <f>M$119+(L129/L$125)*(M$125-M$119)</f>
        <v>683.05566293532343</v>
      </c>
      <c r="N129" s="10">
        <f>K129-M129</f>
        <v>0</v>
      </c>
      <c r="O129" s="12">
        <f>MROUND(N129*12,1/16)</f>
        <v>0</v>
      </c>
      <c r="AK129" s="7"/>
    </row>
    <row r="130" spans="1:37" s="101" customFormat="1" hidden="1" x14ac:dyDescent="0.25">
      <c r="A130" s="7"/>
      <c r="B130" s="7"/>
      <c r="C130" s="7"/>
      <c r="D130" s="146" t="s">
        <v>100</v>
      </c>
      <c r="E130" s="146"/>
      <c r="F130" s="146"/>
      <c r="G130" s="9">
        <f>S38</f>
        <v>684.1056380597015</v>
      </c>
      <c r="H130" s="8">
        <f t="shared" si="45"/>
        <v>0.70833333333333337</v>
      </c>
      <c r="I130" s="8">
        <f t="shared" si="45"/>
        <v>0.16666666666666666</v>
      </c>
      <c r="J130" s="8">
        <f t="shared" si="45"/>
        <v>6.5833333333333341E-2</v>
      </c>
      <c r="K130" s="9">
        <f t="shared" si="46"/>
        <v>683.16480472636817</v>
      </c>
      <c r="L130" s="9">
        <f t="shared" si="47"/>
        <v>194</v>
      </c>
      <c r="M130" s="9">
        <f>M$119+(L130/L$125)*(M$125-M$119)</f>
        <v>683.16480472636817</v>
      </c>
      <c r="N130" s="10">
        <f t="shared" si="48"/>
        <v>0</v>
      </c>
      <c r="O130" s="12">
        <f t="shared" ref="O130:O133" si="49">MROUND(N130*12,1/16)</f>
        <v>0</v>
      </c>
      <c r="AK130" s="7"/>
    </row>
    <row r="131" spans="1:37" s="101" customFormat="1" hidden="1" x14ac:dyDescent="0.25">
      <c r="A131" s="7"/>
      <c r="B131" s="7"/>
      <c r="C131" s="7"/>
      <c r="D131" s="146" t="s">
        <v>163</v>
      </c>
      <c r="E131" s="146"/>
      <c r="F131" s="146"/>
      <c r="G131" s="9">
        <f>W38</f>
        <v>684.23175746268657</v>
      </c>
      <c r="H131" s="8">
        <f t="shared" si="45"/>
        <v>0.70833333333333337</v>
      </c>
      <c r="I131" s="8">
        <f t="shared" si="45"/>
        <v>0.16666666666666666</v>
      </c>
      <c r="J131" s="8">
        <f t="shared" si="45"/>
        <v>6.5833333333333341E-2</v>
      </c>
      <c r="K131" s="9">
        <f t="shared" ref="K131:K132" si="50">G131-H131-I131-J131</f>
        <v>683.29092412935324</v>
      </c>
      <c r="L131" s="9">
        <f t="shared" si="47"/>
        <v>272</v>
      </c>
      <c r="M131" s="9">
        <f t="shared" ref="M131:M132" si="51">M$119+(L131/L$125)*(M$125-M$119)</f>
        <v>683.29092412935324</v>
      </c>
      <c r="N131" s="10">
        <f>K131-M131</f>
        <v>0</v>
      </c>
      <c r="O131" s="12">
        <f t="shared" si="49"/>
        <v>0</v>
      </c>
      <c r="AK131" s="7"/>
    </row>
    <row r="132" spans="1:37" s="101" customFormat="1" hidden="1" x14ac:dyDescent="0.25">
      <c r="A132" s="7"/>
      <c r="B132" s="7"/>
      <c r="C132" s="7"/>
      <c r="D132" s="146" t="s">
        <v>164</v>
      </c>
      <c r="E132" s="146"/>
      <c r="F132" s="146"/>
      <c r="G132" s="9">
        <f>AA38</f>
        <v>684.36030223880607</v>
      </c>
      <c r="H132" s="8">
        <f t="shared" si="45"/>
        <v>0.70833333333333337</v>
      </c>
      <c r="I132" s="8">
        <f t="shared" si="45"/>
        <v>0.16666666666666666</v>
      </c>
      <c r="J132" s="8">
        <f t="shared" si="45"/>
        <v>6.5833333333333341E-2</v>
      </c>
      <c r="K132" s="9">
        <f t="shared" si="50"/>
        <v>683.41946890547274</v>
      </c>
      <c r="L132" s="9">
        <f t="shared" si="47"/>
        <v>351.5</v>
      </c>
      <c r="M132" s="9">
        <f t="shared" si="51"/>
        <v>683.41946890547263</v>
      </c>
      <c r="N132" s="10">
        <f t="shared" ref="N132" si="52">K132-M132</f>
        <v>0</v>
      </c>
      <c r="O132" s="12">
        <f t="shared" si="49"/>
        <v>0</v>
      </c>
      <c r="AK132" s="7"/>
    </row>
    <row r="133" spans="1:37" s="101" customFormat="1" hidden="1" x14ac:dyDescent="0.25">
      <c r="A133" s="7"/>
      <c r="B133" s="7"/>
      <c r="C133" s="7"/>
      <c r="D133" s="146" t="s">
        <v>69</v>
      </c>
      <c r="E133" s="146"/>
      <c r="F133" s="146"/>
      <c r="G133" s="9">
        <f>AE38</f>
        <v>684.4379141791045</v>
      </c>
      <c r="H133" s="8">
        <f t="shared" si="45"/>
        <v>0.70833333333333337</v>
      </c>
      <c r="I133" s="8">
        <f t="shared" si="45"/>
        <v>0.16666666666666666</v>
      </c>
      <c r="J133" s="8">
        <f t="shared" si="45"/>
        <v>6.5833333333333341E-2</v>
      </c>
      <c r="K133" s="9">
        <f t="shared" si="46"/>
        <v>683.49708084577117</v>
      </c>
      <c r="L133" s="9">
        <f t="shared" si="47"/>
        <v>399.5</v>
      </c>
      <c r="M133" s="9">
        <f>K133</f>
        <v>683.49708084577117</v>
      </c>
      <c r="N133" s="10">
        <f t="shared" si="48"/>
        <v>0</v>
      </c>
      <c r="O133" s="12">
        <f t="shared" si="49"/>
        <v>0</v>
      </c>
      <c r="AK133" s="7"/>
    </row>
    <row r="134" spans="1:37" s="101" customFormat="1" x14ac:dyDescent="0.25">
      <c r="A134" s="7"/>
      <c r="B134" s="7"/>
      <c r="C134" s="7"/>
      <c r="D134" s="7"/>
      <c r="E134" s="7"/>
      <c r="F134" s="7"/>
      <c r="H134" s="9"/>
      <c r="I134" s="8"/>
      <c r="J134" s="17"/>
      <c r="AK134" s="7"/>
    </row>
    <row r="135" spans="1:37" x14ac:dyDescent="0.25">
      <c r="B135" s="14" t="s">
        <v>212</v>
      </c>
      <c r="H135" s="9"/>
    </row>
    <row r="136" spans="1:37" s="148" customFormat="1" ht="12.75" x14ac:dyDescent="0.2">
      <c r="B136" s="149">
        <v>1</v>
      </c>
      <c r="C136" s="148">
        <f>B136+1</f>
        <v>2</v>
      </c>
      <c r="D136" s="148">
        <f t="shared" ref="D136:AE136" si="53">C136+1</f>
        <v>3</v>
      </c>
      <c r="E136" s="148">
        <f t="shared" si="53"/>
        <v>4</v>
      </c>
      <c r="F136" s="148">
        <f t="shared" si="53"/>
        <v>5</v>
      </c>
      <c r="G136" s="148">
        <f t="shared" si="53"/>
        <v>6</v>
      </c>
      <c r="H136" s="148">
        <f t="shared" si="53"/>
        <v>7</v>
      </c>
      <c r="I136" s="148">
        <f t="shared" si="53"/>
        <v>8</v>
      </c>
      <c r="J136" s="148">
        <f t="shared" si="53"/>
        <v>9</v>
      </c>
      <c r="K136" s="148">
        <f t="shared" si="53"/>
        <v>10</v>
      </c>
      <c r="L136" s="148">
        <f t="shared" si="53"/>
        <v>11</v>
      </c>
      <c r="M136" s="148">
        <f t="shared" si="53"/>
        <v>12</v>
      </c>
      <c r="N136" s="148">
        <f t="shared" si="53"/>
        <v>13</v>
      </c>
      <c r="O136" s="148">
        <f t="shared" si="53"/>
        <v>14</v>
      </c>
      <c r="P136" s="148">
        <f t="shared" si="53"/>
        <v>15</v>
      </c>
      <c r="Q136" s="148">
        <f t="shared" si="53"/>
        <v>16</v>
      </c>
      <c r="R136" s="148">
        <f t="shared" si="53"/>
        <v>17</v>
      </c>
      <c r="S136" s="148">
        <f t="shared" si="53"/>
        <v>18</v>
      </c>
      <c r="T136" s="148">
        <f t="shared" si="53"/>
        <v>19</v>
      </c>
      <c r="U136" s="148">
        <f t="shared" si="53"/>
        <v>20</v>
      </c>
      <c r="V136" s="148">
        <f t="shared" si="53"/>
        <v>21</v>
      </c>
      <c r="W136" s="148">
        <f t="shared" si="53"/>
        <v>22</v>
      </c>
      <c r="X136" s="148">
        <f t="shared" si="53"/>
        <v>23</v>
      </c>
      <c r="Y136" s="148">
        <f t="shared" si="53"/>
        <v>24</v>
      </c>
      <c r="Z136" s="148">
        <f t="shared" si="53"/>
        <v>25</v>
      </c>
      <c r="AA136" s="148">
        <f t="shared" si="53"/>
        <v>26</v>
      </c>
      <c r="AB136" s="148">
        <f t="shared" si="53"/>
        <v>27</v>
      </c>
      <c r="AC136" s="148">
        <f t="shared" si="53"/>
        <v>28</v>
      </c>
      <c r="AD136" s="148">
        <f t="shared" si="53"/>
        <v>29</v>
      </c>
      <c r="AE136" s="148">
        <f t="shared" si="53"/>
        <v>30</v>
      </c>
      <c r="AF136" s="150"/>
      <c r="AG136" s="150"/>
      <c r="AH136" s="150"/>
      <c r="AI136" s="150"/>
    </row>
    <row r="137" spans="1:37" x14ac:dyDescent="0.25">
      <c r="G137" s="101" t="s">
        <v>67</v>
      </c>
      <c r="I137" s="101" t="s">
        <v>42</v>
      </c>
      <c r="K137" s="101" t="s">
        <v>67</v>
      </c>
      <c r="M137" s="101" t="s">
        <v>43</v>
      </c>
      <c r="O137" s="101" t="s">
        <v>67</v>
      </c>
      <c r="Q137" s="101" t="s">
        <v>44</v>
      </c>
      <c r="S137" s="101" t="s">
        <v>67</v>
      </c>
      <c r="U137" s="101" t="s">
        <v>102</v>
      </c>
      <c r="W137" s="101" t="s">
        <v>67</v>
      </c>
      <c r="Y137" s="101" t="s">
        <v>171</v>
      </c>
      <c r="AA137" s="101" t="s">
        <v>67</v>
      </c>
      <c r="AC137" s="101" t="s">
        <v>172</v>
      </c>
      <c r="AE137" s="101" t="s">
        <v>67</v>
      </c>
      <c r="AI137" s="7"/>
    </row>
    <row r="138" spans="1:37" x14ac:dyDescent="0.25">
      <c r="B138" s="4" t="s">
        <v>29</v>
      </c>
      <c r="C138" s="4"/>
      <c r="D138" s="4"/>
      <c r="E138" s="4"/>
      <c r="F138" s="4"/>
      <c r="G138" s="5" t="s">
        <v>68</v>
      </c>
      <c r="H138" s="5">
        <v>0.25</v>
      </c>
      <c r="I138" s="5">
        <v>0.5</v>
      </c>
      <c r="J138" s="5">
        <v>0.75</v>
      </c>
      <c r="K138" s="5" t="s">
        <v>47</v>
      </c>
      <c r="L138" s="6">
        <v>0.25</v>
      </c>
      <c r="M138" s="5">
        <v>0.5</v>
      </c>
      <c r="N138" s="5">
        <v>0.75</v>
      </c>
      <c r="O138" s="5" t="s">
        <v>51</v>
      </c>
      <c r="P138" s="6">
        <v>0.25</v>
      </c>
      <c r="Q138" s="5">
        <v>0.5</v>
      </c>
      <c r="R138" s="5">
        <v>0.75</v>
      </c>
      <c r="S138" s="5" t="s">
        <v>100</v>
      </c>
      <c r="T138" s="6">
        <v>0.25</v>
      </c>
      <c r="U138" s="5">
        <v>0.5</v>
      </c>
      <c r="V138" s="5">
        <v>0.75</v>
      </c>
      <c r="W138" s="5" t="s">
        <v>163</v>
      </c>
      <c r="X138" s="6">
        <v>0.25</v>
      </c>
      <c r="Y138" s="5">
        <v>0.5</v>
      </c>
      <c r="Z138" s="5">
        <v>0.75</v>
      </c>
      <c r="AA138" s="5" t="s">
        <v>164</v>
      </c>
      <c r="AB138" s="5">
        <v>0.25</v>
      </c>
      <c r="AC138" s="5">
        <v>0.5</v>
      </c>
      <c r="AD138" s="5">
        <v>0.75</v>
      </c>
      <c r="AE138" s="6" t="s">
        <v>69</v>
      </c>
      <c r="AF138" s="6"/>
      <c r="AG138" s="6"/>
      <c r="AI138" s="7"/>
    </row>
    <row r="139" spans="1:37" x14ac:dyDescent="0.25">
      <c r="AI139" s="7"/>
    </row>
    <row r="140" spans="1:37" ht="15" customHeight="1" x14ac:dyDescent="0.25">
      <c r="B140" s="147" t="s">
        <v>34</v>
      </c>
      <c r="C140" s="188" t="s">
        <v>0</v>
      </c>
      <c r="D140" s="188"/>
      <c r="E140" s="188"/>
      <c r="F140" s="188"/>
      <c r="G140" s="151">
        <f>VLOOKUP($B140,$B$6:$AG$14,G$136,FALSE)</f>
        <v>365.21</v>
      </c>
      <c r="H140" s="151">
        <f t="shared" ref="H140:AE140" si="54">VLOOKUP($B140,$B$6:$AG$14,H$136,FALSE)</f>
        <v>377.21</v>
      </c>
      <c r="I140" s="151">
        <f t="shared" si="54"/>
        <v>389.21</v>
      </c>
      <c r="J140" s="151">
        <f t="shared" si="54"/>
        <v>401.21</v>
      </c>
      <c r="K140" s="151">
        <f t="shared" si="54"/>
        <v>413.21</v>
      </c>
      <c r="L140" s="151">
        <f t="shared" si="54"/>
        <v>432.83499999999998</v>
      </c>
      <c r="M140" s="151">
        <f t="shared" si="54"/>
        <v>452.46</v>
      </c>
      <c r="N140" s="151">
        <f t="shared" si="54"/>
        <v>472.08499999999998</v>
      </c>
      <c r="O140" s="151">
        <f t="shared" si="54"/>
        <v>491.71</v>
      </c>
      <c r="P140" s="151">
        <f t="shared" si="54"/>
        <v>508.58499999999998</v>
      </c>
      <c r="Q140" s="151">
        <f t="shared" si="54"/>
        <v>525.46</v>
      </c>
      <c r="R140" s="151">
        <f t="shared" si="54"/>
        <v>542.33500000000004</v>
      </c>
      <c r="S140" s="151">
        <f t="shared" si="54"/>
        <v>559.21</v>
      </c>
      <c r="T140" s="151">
        <f t="shared" si="54"/>
        <v>578.71</v>
      </c>
      <c r="U140" s="151">
        <f t="shared" si="54"/>
        <v>598.21</v>
      </c>
      <c r="V140" s="151">
        <f t="shared" si="54"/>
        <v>617.71</v>
      </c>
      <c r="W140" s="151">
        <f t="shared" si="54"/>
        <v>637.21</v>
      </c>
      <c r="X140" s="151">
        <f t="shared" si="54"/>
        <v>657.08500000000004</v>
      </c>
      <c r="Y140" s="151">
        <f t="shared" si="54"/>
        <v>676.96</v>
      </c>
      <c r="Z140" s="151">
        <f t="shared" si="54"/>
        <v>696.83500000000004</v>
      </c>
      <c r="AA140" s="151">
        <f t="shared" si="54"/>
        <v>716.71</v>
      </c>
      <c r="AB140" s="151">
        <f t="shared" si="54"/>
        <v>728.71</v>
      </c>
      <c r="AC140" s="151">
        <f t="shared" si="54"/>
        <v>740.71</v>
      </c>
      <c r="AD140" s="151">
        <f t="shared" si="54"/>
        <v>752.71</v>
      </c>
      <c r="AE140" s="151">
        <f t="shared" si="54"/>
        <v>764.71</v>
      </c>
    </row>
    <row r="141" spans="1:37" x14ac:dyDescent="0.25">
      <c r="B141" s="147" t="s">
        <v>34</v>
      </c>
      <c r="C141" s="188" t="s">
        <v>1</v>
      </c>
      <c r="D141" s="188"/>
      <c r="E141" s="188"/>
      <c r="F141" s="188"/>
      <c r="G141" s="9">
        <f>VLOOKUP($B141,$B$19:$AG$27,G$136,FALSE)</f>
        <v>-5.916666666666667</v>
      </c>
      <c r="H141" s="9">
        <f t="shared" ref="H141:AE141" si="55">VLOOKUP($B141,$B$19:$AG$27,H$136,FALSE)</f>
        <v>-5.916666666666667</v>
      </c>
      <c r="I141" s="9">
        <f t="shared" si="55"/>
        <v>-5.916666666666667</v>
      </c>
      <c r="J141" s="9">
        <f t="shared" si="55"/>
        <v>-5.916666666666667</v>
      </c>
      <c r="K141" s="9">
        <f t="shared" si="55"/>
        <v>-5.916666666666667</v>
      </c>
      <c r="L141" s="9">
        <f t="shared" si="55"/>
        <v>-5.916666666666667</v>
      </c>
      <c r="M141" s="9">
        <f t="shared" si="55"/>
        <v>-5.916666666666667</v>
      </c>
      <c r="N141" s="9">
        <f t="shared" si="55"/>
        <v>-5.916666666666667</v>
      </c>
      <c r="O141" s="9">
        <f t="shared" si="55"/>
        <v>-5.916666666666667</v>
      </c>
      <c r="P141" s="9">
        <f t="shared" si="55"/>
        <v>-5.916666666666667</v>
      </c>
      <c r="Q141" s="9">
        <f t="shared" si="55"/>
        <v>-5.916666666666667</v>
      </c>
      <c r="R141" s="9">
        <f t="shared" si="55"/>
        <v>-5.916666666666667</v>
      </c>
      <c r="S141" s="9">
        <f t="shared" si="55"/>
        <v>-5.916666666666667</v>
      </c>
      <c r="T141" s="9">
        <f t="shared" si="55"/>
        <v>-5.916666666666667</v>
      </c>
      <c r="U141" s="9">
        <f t="shared" si="55"/>
        <v>-5.916666666666667</v>
      </c>
      <c r="V141" s="9">
        <f t="shared" si="55"/>
        <v>-5.916666666666667</v>
      </c>
      <c r="W141" s="9">
        <f t="shared" si="55"/>
        <v>-5.916666666666667</v>
      </c>
      <c r="X141" s="9">
        <f t="shared" si="55"/>
        <v>-5.916666666666667</v>
      </c>
      <c r="Y141" s="9">
        <f t="shared" si="55"/>
        <v>-5.916666666666667</v>
      </c>
      <c r="Z141" s="9">
        <f t="shared" si="55"/>
        <v>-5.916666666666667</v>
      </c>
      <c r="AA141" s="9">
        <f t="shared" si="55"/>
        <v>-5.916666666666667</v>
      </c>
      <c r="AB141" s="9">
        <f t="shared" si="55"/>
        <v>-5.916666666666667</v>
      </c>
      <c r="AC141" s="9">
        <f t="shared" si="55"/>
        <v>-5.916666666666667</v>
      </c>
      <c r="AD141" s="9">
        <f t="shared" si="55"/>
        <v>-5.916666666666667</v>
      </c>
      <c r="AE141" s="9">
        <f t="shared" si="55"/>
        <v>-5.916666666666667</v>
      </c>
    </row>
    <row r="142" spans="1:37" x14ac:dyDescent="0.25">
      <c r="B142" s="147" t="s">
        <v>34</v>
      </c>
      <c r="C142" s="188" t="s">
        <v>213</v>
      </c>
      <c r="D142" s="188"/>
      <c r="E142" s="188"/>
      <c r="F142" s="188"/>
      <c r="G142" s="9">
        <f>VLOOKUP($B142,$B$32:$AG$40,G$136,FALSE)</f>
        <v>683.75695646766167</v>
      </c>
      <c r="H142" s="9">
        <f t="shared" ref="H142:AE142" si="56">VLOOKUP($B142,$B$32:$AG$40,H$136,FALSE)</f>
        <v>683.7763594527363</v>
      </c>
      <c r="I142" s="9">
        <f t="shared" si="56"/>
        <v>683.79576243781094</v>
      </c>
      <c r="J142" s="9">
        <f t="shared" si="56"/>
        <v>683.81516542288557</v>
      </c>
      <c r="K142" s="9">
        <f t="shared" si="56"/>
        <v>683.83456840796021</v>
      </c>
      <c r="L142" s="9">
        <f t="shared" si="56"/>
        <v>683.86630037313432</v>
      </c>
      <c r="M142" s="9">
        <f t="shared" si="56"/>
        <v>683.89803233830844</v>
      </c>
      <c r="N142" s="9">
        <f t="shared" si="56"/>
        <v>683.92976430348256</v>
      </c>
      <c r="O142" s="9">
        <f t="shared" si="56"/>
        <v>683.96149626865667</v>
      </c>
      <c r="P142" s="9">
        <f t="shared" si="56"/>
        <v>683.98878171641786</v>
      </c>
      <c r="Q142" s="9">
        <f t="shared" si="56"/>
        <v>684.01606716417905</v>
      </c>
      <c r="R142" s="9">
        <f t="shared" si="56"/>
        <v>684.04335261194024</v>
      </c>
      <c r="S142" s="9">
        <f t="shared" si="56"/>
        <v>684.07063805970142</v>
      </c>
      <c r="T142" s="9">
        <f t="shared" si="56"/>
        <v>684.10216791044775</v>
      </c>
      <c r="U142" s="9">
        <f t="shared" si="56"/>
        <v>684.13369776119396</v>
      </c>
      <c r="V142" s="9">
        <f t="shared" si="56"/>
        <v>684.16522761194028</v>
      </c>
      <c r="W142" s="9">
        <f t="shared" si="56"/>
        <v>684.19675746268649</v>
      </c>
      <c r="X142" s="9">
        <f t="shared" si="56"/>
        <v>684.22889365671642</v>
      </c>
      <c r="Y142" s="9">
        <f t="shared" si="56"/>
        <v>684.26102985074624</v>
      </c>
      <c r="Z142" s="9">
        <f t="shared" si="56"/>
        <v>684.29316604477606</v>
      </c>
      <c r="AA142" s="9">
        <f t="shared" si="56"/>
        <v>684.32530223880599</v>
      </c>
      <c r="AB142" s="9">
        <f t="shared" si="56"/>
        <v>684.34470522388062</v>
      </c>
      <c r="AC142" s="9">
        <f t="shared" si="56"/>
        <v>684.36410820895514</v>
      </c>
      <c r="AD142" s="9">
        <f t="shared" si="56"/>
        <v>684.38351119402978</v>
      </c>
      <c r="AE142" s="9">
        <f t="shared" si="56"/>
        <v>684.40291417910441</v>
      </c>
    </row>
    <row r="143" spans="1:37" x14ac:dyDescent="0.25">
      <c r="B143" s="147" t="s">
        <v>34</v>
      </c>
      <c r="C143" s="188" t="s">
        <v>214</v>
      </c>
      <c r="D143" s="188"/>
      <c r="E143" s="188"/>
      <c r="F143" s="188"/>
      <c r="G143" s="9">
        <f>IF(VLOOKUP($B143,$B$57:$AG$65,G$136,FALSE)=0,"",VLOOKUP($B143,$B$57:$AG$65,G$136,FALSE))</f>
        <v>683.75695646766167</v>
      </c>
      <c r="H143" s="9" t="str">
        <f t="shared" ref="H143:AE143" si="57">IF(VLOOKUP($B143,$B$57:$AG$65,H$136,FALSE)=0,"",VLOOKUP($B143,$B$57:$AG$65,H$136,FALSE))</f>
        <v/>
      </c>
      <c r="I143" s="9" t="str">
        <f t="shared" si="57"/>
        <v/>
      </c>
      <c r="J143" s="9" t="str">
        <f t="shared" si="57"/>
        <v/>
      </c>
      <c r="K143" s="9">
        <f t="shared" si="57"/>
        <v>683.83456840796021</v>
      </c>
      <c r="L143" s="9" t="str">
        <f t="shared" si="57"/>
        <v/>
      </c>
      <c r="M143" s="9" t="str">
        <f t="shared" si="57"/>
        <v/>
      </c>
      <c r="N143" s="9" t="str">
        <f t="shared" si="57"/>
        <v/>
      </c>
      <c r="O143" s="9">
        <f t="shared" si="57"/>
        <v>683.96149626865667</v>
      </c>
      <c r="P143" s="9" t="str">
        <f t="shared" si="57"/>
        <v/>
      </c>
      <c r="Q143" s="9" t="str">
        <f t="shared" si="57"/>
        <v/>
      </c>
      <c r="R143" s="9" t="str">
        <f t="shared" si="57"/>
        <v/>
      </c>
      <c r="S143" s="9">
        <f t="shared" si="57"/>
        <v>684.07063805970142</v>
      </c>
      <c r="T143" s="9" t="str">
        <f t="shared" si="57"/>
        <v/>
      </c>
      <c r="U143" s="9" t="str">
        <f t="shared" si="57"/>
        <v/>
      </c>
      <c r="V143" s="9" t="str">
        <f t="shared" si="57"/>
        <v/>
      </c>
      <c r="W143" s="9">
        <f t="shared" si="57"/>
        <v>684.19675746268649</v>
      </c>
      <c r="X143" s="9" t="str">
        <f t="shared" si="57"/>
        <v/>
      </c>
      <c r="Y143" s="9" t="str">
        <f t="shared" si="57"/>
        <v/>
      </c>
      <c r="Z143" s="9" t="str">
        <f t="shared" si="57"/>
        <v/>
      </c>
      <c r="AA143" s="9">
        <f t="shared" si="57"/>
        <v>684.32530223880599</v>
      </c>
      <c r="AB143" s="9" t="str">
        <f t="shared" si="57"/>
        <v/>
      </c>
      <c r="AC143" s="9" t="str">
        <f t="shared" si="57"/>
        <v/>
      </c>
      <c r="AD143" s="9" t="str">
        <f t="shared" si="57"/>
        <v/>
      </c>
      <c r="AE143" s="9">
        <f t="shared" si="57"/>
        <v>684.40291417910441</v>
      </c>
    </row>
    <row r="144" spans="1:37" ht="15" customHeight="1" x14ac:dyDescent="0.25">
      <c r="B144" s="147" t="s">
        <v>94</v>
      </c>
      <c r="C144" s="188" t="s">
        <v>0</v>
      </c>
      <c r="D144" s="188"/>
      <c r="E144" s="188"/>
      <c r="F144" s="188"/>
      <c r="G144" s="151">
        <f>VLOOKUP($B144,$B$6:$AG$14,G$136,FALSE)</f>
        <v>365.21</v>
      </c>
      <c r="H144" s="151">
        <f t="shared" ref="H144:AE144" si="58">VLOOKUP($B144,$B$6:$AG$14,H$136,FALSE)</f>
        <v>377.21</v>
      </c>
      <c r="I144" s="151">
        <f t="shared" si="58"/>
        <v>389.21</v>
      </c>
      <c r="J144" s="151">
        <f t="shared" si="58"/>
        <v>401.21</v>
      </c>
      <c r="K144" s="151">
        <f t="shared" si="58"/>
        <v>413.21</v>
      </c>
      <c r="L144" s="151">
        <f t="shared" si="58"/>
        <v>432.83499999999998</v>
      </c>
      <c r="M144" s="151">
        <f t="shared" si="58"/>
        <v>452.46</v>
      </c>
      <c r="N144" s="151">
        <f t="shared" si="58"/>
        <v>472.08499999999998</v>
      </c>
      <c r="O144" s="151">
        <f t="shared" si="58"/>
        <v>491.71</v>
      </c>
      <c r="P144" s="151">
        <f t="shared" si="58"/>
        <v>508.58499999999998</v>
      </c>
      <c r="Q144" s="151">
        <f t="shared" si="58"/>
        <v>525.46</v>
      </c>
      <c r="R144" s="151">
        <f t="shared" si="58"/>
        <v>542.33500000000004</v>
      </c>
      <c r="S144" s="151">
        <f t="shared" si="58"/>
        <v>559.21</v>
      </c>
      <c r="T144" s="151">
        <f t="shared" si="58"/>
        <v>578.71</v>
      </c>
      <c r="U144" s="151">
        <f t="shared" si="58"/>
        <v>598.21</v>
      </c>
      <c r="V144" s="151">
        <f t="shared" si="58"/>
        <v>617.71</v>
      </c>
      <c r="W144" s="151">
        <f t="shared" si="58"/>
        <v>637.21</v>
      </c>
      <c r="X144" s="151">
        <f t="shared" si="58"/>
        <v>657.08500000000004</v>
      </c>
      <c r="Y144" s="151">
        <f t="shared" si="58"/>
        <v>676.96</v>
      </c>
      <c r="Z144" s="151">
        <f t="shared" si="58"/>
        <v>696.83500000000004</v>
      </c>
      <c r="AA144" s="151">
        <f t="shared" si="58"/>
        <v>716.71</v>
      </c>
      <c r="AB144" s="151">
        <f t="shared" si="58"/>
        <v>728.71</v>
      </c>
      <c r="AC144" s="151">
        <f t="shared" si="58"/>
        <v>740.71</v>
      </c>
      <c r="AD144" s="151">
        <f t="shared" si="58"/>
        <v>752.71</v>
      </c>
      <c r="AE144" s="151">
        <f t="shared" si="58"/>
        <v>764.71</v>
      </c>
    </row>
    <row r="145" spans="2:35" x14ac:dyDescent="0.25">
      <c r="B145" s="147" t="s">
        <v>94</v>
      </c>
      <c r="C145" s="188" t="s">
        <v>1</v>
      </c>
      <c r="D145" s="188"/>
      <c r="E145" s="188"/>
      <c r="F145" s="188"/>
      <c r="G145" s="9">
        <f>VLOOKUP($B145,$B$19:$AG$27,G$136,FALSE)</f>
        <v>-4.75</v>
      </c>
      <c r="H145" s="9">
        <f t="shared" ref="H145:AE145" si="59">VLOOKUP($B145,$B$19:$AG$27,H$136,FALSE)</f>
        <v>-4.75</v>
      </c>
      <c r="I145" s="9">
        <f t="shared" si="59"/>
        <v>-4.75</v>
      </c>
      <c r="J145" s="9">
        <f t="shared" si="59"/>
        <v>-4.75</v>
      </c>
      <c r="K145" s="9">
        <f t="shared" si="59"/>
        <v>-4.75</v>
      </c>
      <c r="L145" s="9">
        <f t="shared" si="59"/>
        <v>-4.75</v>
      </c>
      <c r="M145" s="9">
        <f t="shared" si="59"/>
        <v>-4.75</v>
      </c>
      <c r="N145" s="9">
        <f t="shared" si="59"/>
        <v>-4.75</v>
      </c>
      <c r="O145" s="9">
        <f t="shared" si="59"/>
        <v>-4.75</v>
      </c>
      <c r="P145" s="9">
        <f t="shared" si="59"/>
        <v>-4.75</v>
      </c>
      <c r="Q145" s="9">
        <f t="shared" si="59"/>
        <v>-4.75</v>
      </c>
      <c r="R145" s="9">
        <f t="shared" si="59"/>
        <v>-4.75</v>
      </c>
      <c r="S145" s="9">
        <f t="shared" si="59"/>
        <v>-4.75</v>
      </c>
      <c r="T145" s="9">
        <f t="shared" si="59"/>
        <v>-4.75</v>
      </c>
      <c r="U145" s="9">
        <f t="shared" si="59"/>
        <v>-4.75</v>
      </c>
      <c r="V145" s="9">
        <f t="shared" si="59"/>
        <v>-4.75</v>
      </c>
      <c r="W145" s="9">
        <f t="shared" si="59"/>
        <v>-4.75</v>
      </c>
      <c r="X145" s="9">
        <f t="shared" si="59"/>
        <v>-4.75</v>
      </c>
      <c r="Y145" s="9">
        <f t="shared" si="59"/>
        <v>-4.75</v>
      </c>
      <c r="Z145" s="9">
        <f t="shared" si="59"/>
        <v>-4.75</v>
      </c>
      <c r="AA145" s="9">
        <f t="shared" si="59"/>
        <v>-4.75</v>
      </c>
      <c r="AB145" s="9">
        <f t="shared" si="59"/>
        <v>-4.75</v>
      </c>
      <c r="AC145" s="9">
        <f t="shared" si="59"/>
        <v>-4.75</v>
      </c>
      <c r="AD145" s="9">
        <f t="shared" si="59"/>
        <v>-4.75</v>
      </c>
      <c r="AE145" s="9">
        <f t="shared" si="59"/>
        <v>-4.75</v>
      </c>
    </row>
    <row r="146" spans="2:35" x14ac:dyDescent="0.25">
      <c r="B146" s="147" t="s">
        <v>94</v>
      </c>
      <c r="C146" s="188" t="s">
        <v>213</v>
      </c>
      <c r="D146" s="188"/>
      <c r="E146" s="188"/>
      <c r="F146" s="188"/>
      <c r="G146" s="9">
        <f>VLOOKUP($B146,$B$32:$AG$40,G$136,FALSE)</f>
        <v>683.75695646766167</v>
      </c>
      <c r="H146" s="9">
        <f t="shared" ref="H146:AE146" si="60">VLOOKUP($B146,$B$32:$AG$40,H$136,FALSE)</f>
        <v>683.7763594527363</v>
      </c>
      <c r="I146" s="9">
        <f t="shared" si="60"/>
        <v>683.79576243781094</v>
      </c>
      <c r="J146" s="9">
        <f t="shared" si="60"/>
        <v>683.81516542288557</v>
      </c>
      <c r="K146" s="9">
        <f t="shared" si="60"/>
        <v>683.83456840796021</v>
      </c>
      <c r="L146" s="9">
        <f t="shared" si="60"/>
        <v>683.86630037313432</v>
      </c>
      <c r="M146" s="9">
        <f t="shared" si="60"/>
        <v>683.89803233830844</v>
      </c>
      <c r="N146" s="9">
        <f t="shared" si="60"/>
        <v>683.92976430348256</v>
      </c>
      <c r="O146" s="9">
        <f t="shared" si="60"/>
        <v>683.96149626865667</v>
      </c>
      <c r="P146" s="9">
        <f t="shared" si="60"/>
        <v>683.98878171641786</v>
      </c>
      <c r="Q146" s="9">
        <f t="shared" si="60"/>
        <v>684.01606716417905</v>
      </c>
      <c r="R146" s="9">
        <f t="shared" si="60"/>
        <v>684.04335261194024</v>
      </c>
      <c r="S146" s="9">
        <f t="shared" si="60"/>
        <v>684.07063805970142</v>
      </c>
      <c r="T146" s="9">
        <f t="shared" si="60"/>
        <v>684.10216791044775</v>
      </c>
      <c r="U146" s="9">
        <f t="shared" si="60"/>
        <v>684.13369776119396</v>
      </c>
      <c r="V146" s="9">
        <f t="shared" si="60"/>
        <v>684.16522761194028</v>
      </c>
      <c r="W146" s="9">
        <f t="shared" si="60"/>
        <v>684.19675746268649</v>
      </c>
      <c r="X146" s="9">
        <f t="shared" si="60"/>
        <v>684.22889365671642</v>
      </c>
      <c r="Y146" s="9">
        <f t="shared" si="60"/>
        <v>684.26102985074624</v>
      </c>
      <c r="Z146" s="9">
        <f t="shared" si="60"/>
        <v>684.29316604477606</v>
      </c>
      <c r="AA146" s="9">
        <f t="shared" si="60"/>
        <v>684.32530223880599</v>
      </c>
      <c r="AB146" s="9">
        <f t="shared" si="60"/>
        <v>684.34470522388062</v>
      </c>
      <c r="AC146" s="9">
        <f t="shared" si="60"/>
        <v>684.36410820895514</v>
      </c>
      <c r="AD146" s="9">
        <f t="shared" si="60"/>
        <v>684.38351119402978</v>
      </c>
      <c r="AE146" s="9">
        <f t="shared" si="60"/>
        <v>684.40291417910441</v>
      </c>
    </row>
    <row r="147" spans="2:35" x14ac:dyDescent="0.25">
      <c r="B147" s="147" t="s">
        <v>94</v>
      </c>
      <c r="C147" s="188" t="s">
        <v>214</v>
      </c>
      <c r="D147" s="188"/>
      <c r="E147" s="188"/>
      <c r="F147" s="188"/>
      <c r="G147" s="9">
        <f>IF(VLOOKUP($B147,$B$57:$AG$65,G$136,FALSE)=0,"",VLOOKUP($B147,$B$57:$AG$65,G$136,FALSE))</f>
        <v>683.75695646766167</v>
      </c>
      <c r="H147" s="9" t="str">
        <f t="shared" ref="H147:AE147" si="61">IF(VLOOKUP($B147,$B$57:$AG$65,H$136,FALSE)=0,"",VLOOKUP($B147,$B$57:$AG$65,H$136,FALSE))</f>
        <v/>
      </c>
      <c r="I147" s="9" t="str">
        <f t="shared" si="61"/>
        <v/>
      </c>
      <c r="J147" s="9" t="str">
        <f t="shared" si="61"/>
        <v/>
      </c>
      <c r="K147" s="9">
        <f t="shared" si="61"/>
        <v>683.83456840796021</v>
      </c>
      <c r="L147" s="9" t="str">
        <f t="shared" si="61"/>
        <v/>
      </c>
      <c r="M147" s="9" t="str">
        <f t="shared" si="61"/>
        <v/>
      </c>
      <c r="N147" s="9" t="str">
        <f t="shared" si="61"/>
        <v/>
      </c>
      <c r="O147" s="9">
        <f t="shared" si="61"/>
        <v>683.96149626865667</v>
      </c>
      <c r="P147" s="9" t="str">
        <f t="shared" si="61"/>
        <v/>
      </c>
      <c r="Q147" s="9" t="str">
        <f t="shared" si="61"/>
        <v/>
      </c>
      <c r="R147" s="9" t="str">
        <f t="shared" si="61"/>
        <v/>
      </c>
      <c r="S147" s="9">
        <f t="shared" si="61"/>
        <v>684.07063805970142</v>
      </c>
      <c r="T147" s="9" t="str">
        <f t="shared" si="61"/>
        <v/>
      </c>
      <c r="U147" s="9" t="str">
        <f t="shared" si="61"/>
        <v/>
      </c>
      <c r="V147" s="9" t="str">
        <f t="shared" si="61"/>
        <v/>
      </c>
      <c r="W147" s="9">
        <f t="shared" si="61"/>
        <v>684.19675746268649</v>
      </c>
      <c r="X147" s="9" t="str">
        <f t="shared" si="61"/>
        <v/>
      </c>
      <c r="Y147" s="9" t="str">
        <f t="shared" si="61"/>
        <v/>
      </c>
      <c r="Z147" s="9" t="str">
        <f t="shared" si="61"/>
        <v/>
      </c>
      <c r="AA147" s="9">
        <f t="shared" si="61"/>
        <v>684.32530223880599</v>
      </c>
      <c r="AB147" s="9" t="str">
        <f t="shared" si="61"/>
        <v/>
      </c>
      <c r="AC147" s="9" t="str">
        <f t="shared" si="61"/>
        <v/>
      </c>
      <c r="AD147" s="9" t="str">
        <f t="shared" si="61"/>
        <v/>
      </c>
      <c r="AE147" s="9">
        <f t="shared" si="61"/>
        <v>684.40291417910441</v>
      </c>
    </row>
    <row r="148" spans="2:35" x14ac:dyDescent="0.25">
      <c r="B148" s="147" t="s">
        <v>35</v>
      </c>
      <c r="C148" s="188" t="s">
        <v>0</v>
      </c>
      <c r="D148" s="188"/>
      <c r="E148" s="188"/>
      <c r="F148" s="188"/>
      <c r="G148" s="151">
        <f>VLOOKUP($B148,$B$6:$AG$14,G$136,FALSE)</f>
        <v>365.21</v>
      </c>
      <c r="H148" s="151">
        <f t="shared" ref="H148:AE148" si="62">VLOOKUP($B148,$B$6:$AG$14,H$136,FALSE)</f>
        <v>377.21</v>
      </c>
      <c r="I148" s="151">
        <f t="shared" si="62"/>
        <v>389.21</v>
      </c>
      <c r="J148" s="151">
        <f t="shared" si="62"/>
        <v>401.21</v>
      </c>
      <c r="K148" s="151">
        <f t="shared" si="62"/>
        <v>413.21</v>
      </c>
      <c r="L148" s="151">
        <f t="shared" si="62"/>
        <v>432.83499999999998</v>
      </c>
      <c r="M148" s="151">
        <f t="shared" si="62"/>
        <v>452.46</v>
      </c>
      <c r="N148" s="151">
        <f t="shared" si="62"/>
        <v>472.08499999999998</v>
      </c>
      <c r="O148" s="151">
        <f t="shared" si="62"/>
        <v>491.71</v>
      </c>
      <c r="P148" s="151">
        <f t="shared" si="62"/>
        <v>508.58499999999998</v>
      </c>
      <c r="Q148" s="151">
        <f t="shared" si="62"/>
        <v>525.46</v>
      </c>
      <c r="R148" s="151">
        <f t="shared" si="62"/>
        <v>542.33500000000004</v>
      </c>
      <c r="S148" s="151">
        <f t="shared" si="62"/>
        <v>559.21</v>
      </c>
      <c r="T148" s="151">
        <f t="shared" si="62"/>
        <v>578.71</v>
      </c>
      <c r="U148" s="151">
        <f t="shared" si="62"/>
        <v>598.21</v>
      </c>
      <c r="V148" s="151">
        <f t="shared" si="62"/>
        <v>617.71</v>
      </c>
      <c r="W148" s="151">
        <f t="shared" si="62"/>
        <v>637.21</v>
      </c>
      <c r="X148" s="151">
        <f t="shared" si="62"/>
        <v>657.08500000000004</v>
      </c>
      <c r="Y148" s="151">
        <f t="shared" si="62"/>
        <v>676.96</v>
      </c>
      <c r="Z148" s="151">
        <f t="shared" si="62"/>
        <v>696.83500000000004</v>
      </c>
      <c r="AA148" s="151">
        <f t="shared" si="62"/>
        <v>716.71</v>
      </c>
      <c r="AB148" s="151">
        <f t="shared" si="62"/>
        <v>728.71</v>
      </c>
      <c r="AC148" s="151">
        <f t="shared" si="62"/>
        <v>740.71</v>
      </c>
      <c r="AD148" s="151">
        <f t="shared" si="62"/>
        <v>752.71</v>
      </c>
      <c r="AE148" s="151">
        <f t="shared" si="62"/>
        <v>764.71</v>
      </c>
    </row>
    <row r="149" spans="2:35" x14ac:dyDescent="0.25">
      <c r="B149" s="147" t="s">
        <v>35</v>
      </c>
      <c r="C149" s="188" t="s">
        <v>1</v>
      </c>
      <c r="D149" s="188"/>
      <c r="E149" s="188"/>
      <c r="F149" s="188"/>
      <c r="G149" s="9">
        <f>VLOOKUP($B149,$B$19:$AG$27,G$136,FALSE)</f>
        <v>-3</v>
      </c>
      <c r="H149" s="9">
        <f t="shared" ref="H149:AE149" si="63">VLOOKUP($B149,$B$19:$AG$27,H$136,FALSE)</f>
        <v>-3</v>
      </c>
      <c r="I149" s="9">
        <f t="shared" si="63"/>
        <v>-3</v>
      </c>
      <c r="J149" s="9">
        <f t="shared" si="63"/>
        <v>-3</v>
      </c>
      <c r="K149" s="9">
        <f t="shared" si="63"/>
        <v>-3</v>
      </c>
      <c r="L149" s="9">
        <f t="shared" si="63"/>
        <v>-3</v>
      </c>
      <c r="M149" s="9">
        <f t="shared" si="63"/>
        <v>-3</v>
      </c>
      <c r="N149" s="9">
        <f t="shared" si="63"/>
        <v>-3</v>
      </c>
      <c r="O149" s="9">
        <f t="shared" si="63"/>
        <v>-3</v>
      </c>
      <c r="P149" s="9">
        <f t="shared" si="63"/>
        <v>-3</v>
      </c>
      <c r="Q149" s="9">
        <f t="shared" si="63"/>
        <v>-3</v>
      </c>
      <c r="R149" s="9">
        <f t="shared" si="63"/>
        <v>-3</v>
      </c>
      <c r="S149" s="9">
        <f t="shared" si="63"/>
        <v>-3</v>
      </c>
      <c r="T149" s="9">
        <f t="shared" si="63"/>
        <v>-3</v>
      </c>
      <c r="U149" s="9">
        <f t="shared" si="63"/>
        <v>-3</v>
      </c>
      <c r="V149" s="9">
        <f t="shared" si="63"/>
        <v>-3</v>
      </c>
      <c r="W149" s="9">
        <f t="shared" si="63"/>
        <v>-3</v>
      </c>
      <c r="X149" s="9">
        <f t="shared" si="63"/>
        <v>-3</v>
      </c>
      <c r="Y149" s="9">
        <f t="shared" si="63"/>
        <v>-3</v>
      </c>
      <c r="Z149" s="9">
        <f t="shared" si="63"/>
        <v>-3</v>
      </c>
      <c r="AA149" s="9">
        <f t="shared" si="63"/>
        <v>-3</v>
      </c>
      <c r="AB149" s="9">
        <f t="shared" si="63"/>
        <v>-3</v>
      </c>
      <c r="AC149" s="9">
        <f t="shared" si="63"/>
        <v>-3</v>
      </c>
      <c r="AD149" s="9">
        <f t="shared" si="63"/>
        <v>-3</v>
      </c>
      <c r="AE149" s="9">
        <f t="shared" si="63"/>
        <v>-3</v>
      </c>
    </row>
    <row r="150" spans="2:35" x14ac:dyDescent="0.25">
      <c r="B150" s="147" t="s">
        <v>35</v>
      </c>
      <c r="C150" s="188" t="s">
        <v>213</v>
      </c>
      <c r="D150" s="188"/>
      <c r="E150" s="188"/>
      <c r="F150" s="188"/>
      <c r="G150" s="9">
        <f>VLOOKUP($B150,$B$32:$AG$40,G$136,FALSE)</f>
        <v>683.79195646766175</v>
      </c>
      <c r="H150" s="9">
        <f t="shared" ref="H150:AE150" si="64">VLOOKUP($B150,$B$32:$AG$40,H$136,FALSE)</f>
        <v>683.81135945273638</v>
      </c>
      <c r="I150" s="9">
        <f t="shared" si="64"/>
        <v>683.83076243781102</v>
      </c>
      <c r="J150" s="9">
        <f t="shared" si="64"/>
        <v>683.85016542288565</v>
      </c>
      <c r="K150" s="9">
        <f t="shared" si="64"/>
        <v>683.86956840796029</v>
      </c>
      <c r="L150" s="9">
        <f t="shared" si="64"/>
        <v>683.9013003731344</v>
      </c>
      <c r="M150" s="9">
        <f t="shared" si="64"/>
        <v>683.93303233830852</v>
      </c>
      <c r="N150" s="9">
        <f t="shared" si="64"/>
        <v>683.96476430348264</v>
      </c>
      <c r="O150" s="9">
        <f t="shared" si="64"/>
        <v>683.99649626865676</v>
      </c>
      <c r="P150" s="9">
        <f t="shared" si="64"/>
        <v>684.02378171641794</v>
      </c>
      <c r="Q150" s="9">
        <f t="shared" si="64"/>
        <v>684.05106716417913</v>
      </c>
      <c r="R150" s="9">
        <f t="shared" si="64"/>
        <v>684.07835261194032</v>
      </c>
      <c r="S150" s="9">
        <f t="shared" si="64"/>
        <v>684.1056380597015</v>
      </c>
      <c r="T150" s="9">
        <f t="shared" si="64"/>
        <v>684.13716791044783</v>
      </c>
      <c r="U150" s="9">
        <f t="shared" si="64"/>
        <v>684.16869776119404</v>
      </c>
      <c r="V150" s="9">
        <f t="shared" si="64"/>
        <v>684.20022761194036</v>
      </c>
      <c r="W150" s="9">
        <f t="shared" si="64"/>
        <v>684.23175746268657</v>
      </c>
      <c r="X150" s="9">
        <f t="shared" si="64"/>
        <v>684.2638936567165</v>
      </c>
      <c r="Y150" s="9">
        <f t="shared" si="64"/>
        <v>684.29602985074632</v>
      </c>
      <c r="Z150" s="9">
        <f t="shared" si="64"/>
        <v>684.32816604477614</v>
      </c>
      <c r="AA150" s="9">
        <f t="shared" si="64"/>
        <v>684.36030223880607</v>
      </c>
      <c r="AB150" s="9">
        <f t="shared" si="64"/>
        <v>684.37970522388071</v>
      </c>
      <c r="AC150" s="9">
        <f t="shared" si="64"/>
        <v>684.39910820895523</v>
      </c>
      <c r="AD150" s="9">
        <f t="shared" si="64"/>
        <v>684.41851119402986</v>
      </c>
      <c r="AE150" s="9">
        <f t="shared" si="64"/>
        <v>684.4379141791045</v>
      </c>
    </row>
    <row r="151" spans="2:35" x14ac:dyDescent="0.25">
      <c r="B151" s="147" t="s">
        <v>35</v>
      </c>
      <c r="C151" s="188" t="s">
        <v>215</v>
      </c>
      <c r="D151" s="188"/>
      <c r="E151" s="188"/>
      <c r="F151" s="188"/>
    </row>
    <row r="152" spans="2:35" x14ac:dyDescent="0.25">
      <c r="B152" s="147" t="s">
        <v>35</v>
      </c>
      <c r="C152" s="188" t="s">
        <v>216</v>
      </c>
      <c r="D152" s="188"/>
      <c r="E152" s="188"/>
      <c r="F152" s="188"/>
    </row>
    <row r="153" spans="2:35" x14ac:dyDescent="0.25">
      <c r="B153" s="147" t="s">
        <v>35</v>
      </c>
      <c r="C153" s="188" t="s">
        <v>217</v>
      </c>
      <c r="D153" s="188"/>
      <c r="E153" s="188"/>
      <c r="F153" s="188"/>
    </row>
    <row r="154" spans="2:35" x14ac:dyDescent="0.25">
      <c r="B154" s="147" t="s">
        <v>35</v>
      </c>
      <c r="C154" s="188" t="s">
        <v>218</v>
      </c>
      <c r="D154" s="188"/>
      <c r="E154" s="188"/>
      <c r="F154" s="188"/>
      <c r="G154" s="101" t="s">
        <v>223</v>
      </c>
      <c r="H154" s="101" t="s">
        <v>223</v>
      </c>
      <c r="I154" s="101" t="s">
        <v>223</v>
      </c>
      <c r="J154" s="101" t="s">
        <v>223</v>
      </c>
      <c r="K154" s="101" t="s">
        <v>223</v>
      </c>
      <c r="L154" s="101" t="s">
        <v>223</v>
      </c>
      <c r="M154" s="101" t="s">
        <v>223</v>
      </c>
      <c r="N154" s="101" t="s">
        <v>223</v>
      </c>
      <c r="O154" s="101" t="s">
        <v>223</v>
      </c>
      <c r="P154" s="101" t="s">
        <v>223</v>
      </c>
      <c r="Q154" s="101" t="s">
        <v>223</v>
      </c>
      <c r="R154" s="101" t="s">
        <v>223</v>
      </c>
      <c r="S154" s="101" t="s">
        <v>223</v>
      </c>
      <c r="T154" s="101" t="s">
        <v>223</v>
      </c>
      <c r="U154" s="101" t="s">
        <v>223</v>
      </c>
      <c r="V154" s="101" t="s">
        <v>223</v>
      </c>
      <c r="W154" s="101" t="s">
        <v>223</v>
      </c>
      <c r="X154" s="101" t="s">
        <v>223</v>
      </c>
      <c r="Y154" s="101" t="s">
        <v>223</v>
      </c>
      <c r="Z154" s="101" t="s">
        <v>223</v>
      </c>
      <c r="AA154" s="101" t="s">
        <v>223</v>
      </c>
      <c r="AB154" s="101" t="s">
        <v>223</v>
      </c>
      <c r="AC154" s="101" t="s">
        <v>223</v>
      </c>
      <c r="AD154" s="101" t="s">
        <v>223</v>
      </c>
      <c r="AE154" s="101" t="s">
        <v>223</v>
      </c>
    </row>
    <row r="155" spans="2:35" x14ac:dyDescent="0.25">
      <c r="B155" s="147" t="s">
        <v>35</v>
      </c>
      <c r="C155" s="188" t="s">
        <v>219</v>
      </c>
      <c r="D155" s="188"/>
      <c r="E155" s="188"/>
      <c r="F155" s="188"/>
      <c r="G155" s="101" t="s">
        <v>224</v>
      </c>
      <c r="H155" s="101" t="s">
        <v>224</v>
      </c>
      <c r="I155" s="101" t="s">
        <v>224</v>
      </c>
      <c r="J155" s="101" t="s">
        <v>224</v>
      </c>
      <c r="K155" s="101" t="s">
        <v>224</v>
      </c>
      <c r="L155" s="101" t="s">
        <v>224</v>
      </c>
      <c r="M155" s="101" t="s">
        <v>224</v>
      </c>
      <c r="N155" s="101" t="s">
        <v>224</v>
      </c>
      <c r="O155" s="101" t="s">
        <v>224</v>
      </c>
      <c r="P155" s="101" t="s">
        <v>224</v>
      </c>
      <c r="Q155" s="101" t="s">
        <v>224</v>
      </c>
      <c r="R155" s="101" t="s">
        <v>224</v>
      </c>
      <c r="S155" s="101" t="s">
        <v>224</v>
      </c>
      <c r="T155" s="101" t="s">
        <v>224</v>
      </c>
      <c r="U155" s="101" t="s">
        <v>224</v>
      </c>
      <c r="V155" s="101" t="s">
        <v>224</v>
      </c>
      <c r="W155" s="101" t="s">
        <v>224</v>
      </c>
      <c r="X155" s="101" t="s">
        <v>224</v>
      </c>
      <c r="Y155" s="101" t="s">
        <v>224</v>
      </c>
      <c r="Z155" s="101" t="s">
        <v>224</v>
      </c>
      <c r="AA155" s="101" t="s">
        <v>224</v>
      </c>
      <c r="AB155" s="101" t="s">
        <v>224</v>
      </c>
      <c r="AC155" s="101" t="s">
        <v>224</v>
      </c>
      <c r="AD155" s="101" t="s">
        <v>224</v>
      </c>
      <c r="AE155" s="101" t="s">
        <v>224</v>
      </c>
    </row>
    <row r="156" spans="2:35" x14ac:dyDescent="0.25">
      <c r="B156" s="147" t="s">
        <v>35</v>
      </c>
      <c r="C156" s="188" t="s">
        <v>220</v>
      </c>
      <c r="D156" s="188"/>
      <c r="E156" s="188"/>
      <c r="F156" s="188"/>
    </row>
    <row r="157" spans="2:35" x14ac:dyDescent="0.25">
      <c r="B157" s="147" t="s">
        <v>35</v>
      </c>
      <c r="C157" s="188" t="s">
        <v>221</v>
      </c>
      <c r="D157" s="188"/>
      <c r="E157" s="188"/>
      <c r="F157" s="188"/>
      <c r="G157" s="9">
        <f>IF(VLOOKUP($B157,$B$70:$AG$73,G$136,FALSE)=0,"",VLOOKUP($B157,$B$70:$AG$73,G$136,FALSE))</f>
        <v>0.70833333333333337</v>
      </c>
      <c r="H157" s="9">
        <f t="shared" ref="H157:AE157" si="65">IF(VLOOKUP($B157,$B$70:$AG$73,H$136,FALSE)=0,"",VLOOKUP($B157,$B$70:$AG$73,H$136,FALSE))</f>
        <v>0.70833333333333337</v>
      </c>
      <c r="I157" s="9">
        <f t="shared" si="65"/>
        <v>0.70833333333333337</v>
      </c>
      <c r="J157" s="9">
        <f t="shared" si="65"/>
        <v>0.70833333333333337</v>
      </c>
      <c r="K157" s="9">
        <f t="shared" si="65"/>
        <v>0.70833333333333337</v>
      </c>
      <c r="L157" s="9">
        <f t="shared" si="65"/>
        <v>0.70833333333333337</v>
      </c>
      <c r="M157" s="9">
        <f t="shared" si="65"/>
        <v>0.70833333333333337</v>
      </c>
      <c r="N157" s="9">
        <f t="shared" si="65"/>
        <v>0.70833333333333337</v>
      </c>
      <c r="O157" s="9">
        <f t="shared" si="65"/>
        <v>0.70833333333333337</v>
      </c>
      <c r="P157" s="9">
        <f t="shared" si="65"/>
        <v>0.70833333333333337</v>
      </c>
      <c r="Q157" s="9">
        <f t="shared" si="65"/>
        <v>0.70833333333333337</v>
      </c>
      <c r="R157" s="9">
        <f t="shared" si="65"/>
        <v>0.70833333333333337</v>
      </c>
      <c r="S157" s="9">
        <f t="shared" si="65"/>
        <v>0.70833333333333337</v>
      </c>
      <c r="T157" s="9">
        <f t="shared" si="65"/>
        <v>0.70833333333333337</v>
      </c>
      <c r="U157" s="9">
        <f t="shared" si="65"/>
        <v>0.70833333333333337</v>
      </c>
      <c r="V157" s="9">
        <f t="shared" si="65"/>
        <v>0.70833333333333337</v>
      </c>
      <c r="W157" s="9">
        <f t="shared" si="65"/>
        <v>0.70833333333333337</v>
      </c>
      <c r="X157" s="9">
        <f t="shared" si="65"/>
        <v>0.70833333333333337</v>
      </c>
      <c r="Y157" s="9">
        <f t="shared" si="65"/>
        <v>0.70833333333333337</v>
      </c>
      <c r="Z157" s="9">
        <f t="shared" si="65"/>
        <v>0.70833333333333337</v>
      </c>
      <c r="AA157" s="9">
        <f t="shared" si="65"/>
        <v>0.70833333333333337</v>
      </c>
      <c r="AB157" s="9">
        <f t="shared" si="65"/>
        <v>0.70833333333333337</v>
      </c>
      <c r="AC157" s="9">
        <f t="shared" si="65"/>
        <v>0.70833333333333337</v>
      </c>
      <c r="AD157" s="9">
        <f t="shared" si="65"/>
        <v>0.70833333333333337</v>
      </c>
      <c r="AE157" s="9">
        <f t="shared" si="65"/>
        <v>0.70833333333333337</v>
      </c>
    </row>
    <row r="158" spans="2:35" x14ac:dyDescent="0.25">
      <c r="B158" s="147" t="s">
        <v>35</v>
      </c>
      <c r="C158" s="188" t="s">
        <v>214</v>
      </c>
      <c r="D158" s="188"/>
      <c r="E158" s="188"/>
      <c r="F158" s="188"/>
      <c r="G158" s="9">
        <f>IF(VLOOKUP($B158,$B$57:$AG$65,G$136,FALSE)=0,"",VLOOKUP($B158,$B$57:$AG$65,G$136,FALSE))</f>
        <v>683.79195646766175</v>
      </c>
      <c r="H158" s="9" t="str">
        <f t="shared" ref="H158:AE158" si="66">IF(VLOOKUP($B158,$B$57:$AG$65,H$136,FALSE)=0,"",VLOOKUP($B158,$B$57:$AG$65,H$136,FALSE))</f>
        <v/>
      </c>
      <c r="I158" s="9" t="str">
        <f t="shared" si="66"/>
        <v/>
      </c>
      <c r="J158" s="9" t="str">
        <f t="shared" si="66"/>
        <v/>
      </c>
      <c r="K158" s="9">
        <f t="shared" si="66"/>
        <v>683.86956840796029</v>
      </c>
      <c r="L158" s="9" t="str">
        <f t="shared" si="66"/>
        <v/>
      </c>
      <c r="M158" s="9" t="str">
        <f t="shared" si="66"/>
        <v/>
      </c>
      <c r="N158" s="9" t="str">
        <f t="shared" si="66"/>
        <v/>
      </c>
      <c r="O158" s="9">
        <f t="shared" si="66"/>
        <v>683.99649626865676</v>
      </c>
      <c r="P158" s="9" t="str">
        <f t="shared" si="66"/>
        <v/>
      </c>
      <c r="Q158" s="9" t="str">
        <f t="shared" si="66"/>
        <v/>
      </c>
      <c r="R158" s="9" t="str">
        <f t="shared" si="66"/>
        <v/>
      </c>
      <c r="S158" s="9">
        <f t="shared" si="66"/>
        <v>684.1056380597015</v>
      </c>
      <c r="T158" s="9" t="str">
        <f t="shared" si="66"/>
        <v/>
      </c>
      <c r="U158" s="9" t="str">
        <f t="shared" si="66"/>
        <v/>
      </c>
      <c r="V158" s="9" t="str">
        <f t="shared" si="66"/>
        <v/>
      </c>
      <c r="W158" s="9">
        <f t="shared" si="66"/>
        <v>684.23175746268657</v>
      </c>
      <c r="X158" s="9" t="str">
        <f t="shared" si="66"/>
        <v/>
      </c>
      <c r="Y158" s="9" t="str">
        <f t="shared" si="66"/>
        <v/>
      </c>
      <c r="Z158" s="9" t="str">
        <f t="shared" si="66"/>
        <v/>
      </c>
      <c r="AA158" s="9">
        <f t="shared" si="66"/>
        <v>684.36030223880607</v>
      </c>
      <c r="AB158" s="9" t="str">
        <f t="shared" si="66"/>
        <v/>
      </c>
      <c r="AC158" s="9" t="str">
        <f t="shared" si="66"/>
        <v/>
      </c>
      <c r="AD158" s="9" t="str">
        <f t="shared" si="66"/>
        <v/>
      </c>
      <c r="AE158" s="9">
        <f t="shared" si="66"/>
        <v>684.4379141791045</v>
      </c>
    </row>
    <row r="159" spans="2:35" x14ac:dyDescent="0.25">
      <c r="B159" s="147" t="s">
        <v>35</v>
      </c>
      <c r="C159" s="188" t="s">
        <v>222</v>
      </c>
      <c r="D159" s="188"/>
      <c r="E159" s="188"/>
      <c r="F159" s="188"/>
    </row>
    <row r="160" spans="2:35" ht="15" customHeight="1" x14ac:dyDescent="0.25">
      <c r="B160" s="147" t="s">
        <v>160</v>
      </c>
      <c r="C160" s="188" t="s">
        <v>0</v>
      </c>
      <c r="D160" s="188"/>
      <c r="E160" s="188"/>
      <c r="F160" s="188"/>
      <c r="G160" s="151">
        <f>VLOOKUP($B160,$B$6:$AG$14,G$136,FALSE)</f>
        <v>365.21</v>
      </c>
      <c r="H160" s="151">
        <f t="shared" ref="H160:AE160" si="67">VLOOKUP($B160,$B$6:$AG$14,H$136,FALSE)</f>
        <v>377.21</v>
      </c>
      <c r="I160" s="151">
        <f t="shared" si="67"/>
        <v>389.21</v>
      </c>
      <c r="J160" s="151">
        <f t="shared" si="67"/>
        <v>401.21</v>
      </c>
      <c r="K160" s="151">
        <f t="shared" si="67"/>
        <v>413.21</v>
      </c>
      <c r="L160" s="151">
        <f t="shared" si="67"/>
        <v>432.83499999999998</v>
      </c>
      <c r="M160" s="151">
        <f t="shared" si="67"/>
        <v>452.46</v>
      </c>
      <c r="N160" s="151">
        <f t="shared" si="67"/>
        <v>472.08499999999998</v>
      </c>
      <c r="O160" s="151">
        <f t="shared" si="67"/>
        <v>491.71</v>
      </c>
      <c r="P160" s="151">
        <f t="shared" si="67"/>
        <v>508.58499999999998</v>
      </c>
      <c r="Q160" s="151">
        <f t="shared" si="67"/>
        <v>525.46</v>
      </c>
      <c r="R160" s="151">
        <f t="shared" si="67"/>
        <v>542.33500000000004</v>
      </c>
      <c r="S160" s="151">
        <f t="shared" si="67"/>
        <v>559.21</v>
      </c>
      <c r="T160" s="151">
        <f t="shared" si="67"/>
        <v>578.71</v>
      </c>
      <c r="U160" s="151">
        <f t="shared" si="67"/>
        <v>598.21</v>
      </c>
      <c r="V160" s="151">
        <f t="shared" si="67"/>
        <v>617.71</v>
      </c>
      <c r="W160" s="151">
        <f t="shared" si="67"/>
        <v>637.21</v>
      </c>
      <c r="X160" s="151">
        <f t="shared" si="67"/>
        <v>657.08500000000004</v>
      </c>
      <c r="Y160" s="151">
        <f t="shared" si="67"/>
        <v>676.96</v>
      </c>
      <c r="Z160" s="151">
        <f t="shared" si="67"/>
        <v>696.83500000000004</v>
      </c>
      <c r="AA160" s="151">
        <f t="shared" si="67"/>
        <v>716.71</v>
      </c>
      <c r="AB160" s="151">
        <f t="shared" si="67"/>
        <v>728.71</v>
      </c>
      <c r="AC160" s="151">
        <f t="shared" si="67"/>
        <v>740.71</v>
      </c>
      <c r="AD160" s="151">
        <f t="shared" si="67"/>
        <v>752.71</v>
      </c>
      <c r="AE160" s="151">
        <f t="shared" si="67"/>
        <v>764.71</v>
      </c>
      <c r="AF160" s="130"/>
      <c r="AG160" s="130"/>
      <c r="AH160" s="130"/>
      <c r="AI160" s="130"/>
    </row>
    <row r="161" spans="2:35" x14ac:dyDescent="0.25">
      <c r="B161" s="147" t="s">
        <v>160</v>
      </c>
      <c r="C161" s="188" t="s">
        <v>1</v>
      </c>
      <c r="D161" s="188"/>
      <c r="E161" s="188"/>
      <c r="F161" s="188"/>
      <c r="G161" s="9">
        <f>VLOOKUP($B161,$B$19:$AG$27,G$136,FALSE)</f>
        <v>0</v>
      </c>
      <c r="H161" s="9">
        <f t="shared" ref="H161:AE161" si="68">VLOOKUP($B161,$B$19:$AG$27,H$136,FALSE)</f>
        <v>0</v>
      </c>
      <c r="I161" s="9">
        <f t="shared" si="68"/>
        <v>0</v>
      </c>
      <c r="J161" s="9">
        <f t="shared" si="68"/>
        <v>0</v>
      </c>
      <c r="K161" s="9">
        <f t="shared" si="68"/>
        <v>0</v>
      </c>
      <c r="L161" s="9">
        <f t="shared" si="68"/>
        <v>0</v>
      </c>
      <c r="M161" s="9">
        <f t="shared" si="68"/>
        <v>0</v>
      </c>
      <c r="N161" s="9">
        <f t="shared" si="68"/>
        <v>0</v>
      </c>
      <c r="O161" s="9">
        <f t="shared" si="68"/>
        <v>0</v>
      </c>
      <c r="P161" s="9">
        <f t="shared" si="68"/>
        <v>0</v>
      </c>
      <c r="Q161" s="9">
        <f t="shared" si="68"/>
        <v>0</v>
      </c>
      <c r="R161" s="9">
        <f t="shared" si="68"/>
        <v>0</v>
      </c>
      <c r="S161" s="9">
        <f t="shared" si="68"/>
        <v>0</v>
      </c>
      <c r="T161" s="9">
        <f t="shared" si="68"/>
        <v>0</v>
      </c>
      <c r="U161" s="9">
        <f t="shared" si="68"/>
        <v>0</v>
      </c>
      <c r="V161" s="9">
        <f t="shared" si="68"/>
        <v>0</v>
      </c>
      <c r="W161" s="9">
        <f t="shared" si="68"/>
        <v>0</v>
      </c>
      <c r="X161" s="9">
        <f t="shared" si="68"/>
        <v>0</v>
      </c>
      <c r="Y161" s="9">
        <f t="shared" si="68"/>
        <v>0</v>
      </c>
      <c r="Z161" s="9">
        <f t="shared" si="68"/>
        <v>0</v>
      </c>
      <c r="AA161" s="9">
        <f t="shared" si="68"/>
        <v>0</v>
      </c>
      <c r="AB161" s="9">
        <f t="shared" si="68"/>
        <v>0</v>
      </c>
      <c r="AC161" s="9">
        <f t="shared" si="68"/>
        <v>0</v>
      </c>
      <c r="AD161" s="9">
        <f t="shared" si="68"/>
        <v>0</v>
      </c>
      <c r="AE161" s="9">
        <f t="shared" si="68"/>
        <v>0</v>
      </c>
      <c r="AF161" s="130"/>
      <c r="AG161" s="130"/>
      <c r="AH161" s="130"/>
      <c r="AI161" s="130"/>
    </row>
    <row r="162" spans="2:35" x14ac:dyDescent="0.25">
      <c r="B162" s="147" t="s">
        <v>160</v>
      </c>
      <c r="C162" s="188" t="s">
        <v>213</v>
      </c>
      <c r="D162" s="188"/>
      <c r="E162" s="188"/>
      <c r="F162" s="188"/>
      <c r="G162" s="9">
        <f>VLOOKUP($B162,$B$32:$AG$40,G$136,FALSE)</f>
        <v>683.85195646766169</v>
      </c>
      <c r="H162" s="9">
        <f t="shared" ref="H162:AE162" si="69">VLOOKUP($B162,$B$32:$AG$40,H$136,FALSE)</f>
        <v>683.87135945273633</v>
      </c>
      <c r="I162" s="9">
        <f t="shared" si="69"/>
        <v>683.89076243781096</v>
      </c>
      <c r="J162" s="9">
        <f t="shared" si="69"/>
        <v>683.9101654228856</v>
      </c>
      <c r="K162" s="9">
        <f t="shared" si="69"/>
        <v>683.92956840796023</v>
      </c>
      <c r="L162" s="9">
        <f t="shared" si="69"/>
        <v>683.96130037313435</v>
      </c>
      <c r="M162" s="9">
        <f t="shared" si="69"/>
        <v>683.99303233830847</v>
      </c>
      <c r="N162" s="9">
        <f t="shared" si="69"/>
        <v>684.02476430348258</v>
      </c>
      <c r="O162" s="9">
        <f t="shared" si="69"/>
        <v>684.0564962686567</v>
      </c>
      <c r="P162" s="9">
        <f t="shared" si="69"/>
        <v>684.08378171641789</v>
      </c>
      <c r="Q162" s="9">
        <f t="shared" si="69"/>
        <v>684.11106716417908</v>
      </c>
      <c r="R162" s="9">
        <f t="shared" si="69"/>
        <v>684.13835261194026</v>
      </c>
      <c r="S162" s="9">
        <f t="shared" si="69"/>
        <v>684.16563805970145</v>
      </c>
      <c r="T162" s="9">
        <f t="shared" si="69"/>
        <v>684.19716791044777</v>
      </c>
      <c r="U162" s="9">
        <f t="shared" si="69"/>
        <v>684.22869776119398</v>
      </c>
      <c r="V162" s="9">
        <f t="shared" si="69"/>
        <v>684.26022761194031</v>
      </c>
      <c r="W162" s="9">
        <f t="shared" si="69"/>
        <v>684.29175746268652</v>
      </c>
      <c r="X162" s="9">
        <f t="shared" si="69"/>
        <v>684.32389365671645</v>
      </c>
      <c r="Y162" s="9">
        <f t="shared" si="69"/>
        <v>684.35602985074627</v>
      </c>
      <c r="Z162" s="9">
        <f t="shared" si="69"/>
        <v>684.38816604477609</v>
      </c>
      <c r="AA162" s="9">
        <f t="shared" si="69"/>
        <v>684.42030223880602</v>
      </c>
      <c r="AB162" s="9">
        <f t="shared" si="69"/>
        <v>684.43970522388065</v>
      </c>
      <c r="AC162" s="9">
        <f t="shared" si="69"/>
        <v>684.45910820895517</v>
      </c>
      <c r="AD162" s="9">
        <f t="shared" si="69"/>
        <v>684.47851119402981</v>
      </c>
      <c r="AE162" s="9">
        <f t="shared" si="69"/>
        <v>684.49791417910444</v>
      </c>
      <c r="AF162" s="130"/>
      <c r="AG162" s="130"/>
      <c r="AH162" s="130"/>
      <c r="AI162" s="130"/>
    </row>
    <row r="163" spans="2:35" x14ac:dyDescent="0.25">
      <c r="B163" s="147" t="s">
        <v>160</v>
      </c>
      <c r="C163" s="188" t="s">
        <v>214</v>
      </c>
      <c r="D163" s="188"/>
      <c r="E163" s="188"/>
      <c r="F163" s="188"/>
      <c r="G163" s="9">
        <f>IF(VLOOKUP($B163,$B$57:$AG$65,G$136,FALSE)=0,"",VLOOKUP($B163,$B$57:$AG$65,G$136,FALSE))</f>
        <v>683.85195646766169</v>
      </c>
      <c r="H163" s="9"/>
      <c r="I163" s="9"/>
      <c r="J163" s="9"/>
      <c r="K163" s="9">
        <f t="shared" ref="K163:AE163" si="70">IF(VLOOKUP($B163,$B$57:$AG$65,K$136,FALSE)=0,"",VLOOKUP($B163,$B$57:$AG$65,K$136,FALSE))</f>
        <v>683.92956840796023</v>
      </c>
      <c r="L163" s="9"/>
      <c r="M163" s="9"/>
      <c r="N163" s="9"/>
      <c r="O163" s="9">
        <f t="shared" si="70"/>
        <v>684.0564962686567</v>
      </c>
      <c r="P163" s="9"/>
      <c r="Q163" s="9"/>
      <c r="R163" s="9"/>
      <c r="S163" s="9">
        <f t="shared" si="70"/>
        <v>684.16563805970145</v>
      </c>
      <c r="T163" s="9"/>
      <c r="U163" s="9"/>
      <c r="V163" s="9"/>
      <c r="W163" s="9">
        <f t="shared" si="70"/>
        <v>684.29175746268652</v>
      </c>
      <c r="X163" s="9"/>
      <c r="Y163" s="9"/>
      <c r="Z163" s="9"/>
      <c r="AA163" s="9">
        <f t="shared" si="70"/>
        <v>684.42030223880602</v>
      </c>
      <c r="AB163" s="9"/>
      <c r="AC163" s="9"/>
      <c r="AD163" s="9"/>
      <c r="AE163" s="9">
        <f t="shared" si="70"/>
        <v>684.49791417910444</v>
      </c>
      <c r="AF163" s="130"/>
      <c r="AG163" s="130"/>
      <c r="AH163" s="130"/>
      <c r="AI163" s="130"/>
    </row>
    <row r="164" spans="2:35" x14ac:dyDescent="0.25">
      <c r="B164" s="147" t="s">
        <v>36</v>
      </c>
      <c r="C164" s="188" t="s">
        <v>0</v>
      </c>
      <c r="D164" s="188"/>
      <c r="E164" s="188"/>
      <c r="F164" s="188"/>
      <c r="G164" s="151">
        <f>VLOOKUP($B164,$B$6:$AG$14,G$136,FALSE)</f>
        <v>365.21</v>
      </c>
      <c r="H164" s="151">
        <f t="shared" ref="H164:AE164" si="71">VLOOKUP($B164,$B$6:$AG$14,H$136,FALSE)</f>
        <v>377.21</v>
      </c>
      <c r="I164" s="151">
        <f t="shared" si="71"/>
        <v>389.21</v>
      </c>
      <c r="J164" s="151">
        <f t="shared" si="71"/>
        <v>401.21</v>
      </c>
      <c r="K164" s="151">
        <f t="shared" si="71"/>
        <v>413.21</v>
      </c>
      <c r="L164" s="151">
        <f t="shared" si="71"/>
        <v>432.83499999999998</v>
      </c>
      <c r="M164" s="151">
        <f t="shared" si="71"/>
        <v>452.46</v>
      </c>
      <c r="N164" s="151">
        <f t="shared" si="71"/>
        <v>472.08499999999998</v>
      </c>
      <c r="O164" s="151">
        <f t="shared" si="71"/>
        <v>491.71</v>
      </c>
      <c r="P164" s="151">
        <f t="shared" si="71"/>
        <v>508.58499999999998</v>
      </c>
      <c r="Q164" s="151">
        <f t="shared" si="71"/>
        <v>525.46</v>
      </c>
      <c r="R164" s="151">
        <f t="shared" si="71"/>
        <v>542.33500000000004</v>
      </c>
      <c r="S164" s="151">
        <f t="shared" si="71"/>
        <v>559.21</v>
      </c>
      <c r="T164" s="151">
        <f t="shared" si="71"/>
        <v>578.71</v>
      </c>
      <c r="U164" s="151">
        <f t="shared" si="71"/>
        <v>598.21</v>
      </c>
      <c r="V164" s="151">
        <f t="shared" si="71"/>
        <v>617.71</v>
      </c>
      <c r="W164" s="151">
        <f t="shared" si="71"/>
        <v>637.21</v>
      </c>
      <c r="X164" s="151">
        <f t="shared" si="71"/>
        <v>657.08500000000004</v>
      </c>
      <c r="Y164" s="151">
        <f t="shared" si="71"/>
        <v>676.96</v>
      </c>
      <c r="Z164" s="151">
        <f t="shared" si="71"/>
        <v>696.83500000000004</v>
      </c>
      <c r="AA164" s="151">
        <f t="shared" si="71"/>
        <v>716.71</v>
      </c>
      <c r="AB164" s="151">
        <f t="shared" si="71"/>
        <v>728.71</v>
      </c>
      <c r="AC164" s="151">
        <f t="shared" si="71"/>
        <v>740.71</v>
      </c>
      <c r="AD164" s="151">
        <f t="shared" si="71"/>
        <v>752.71</v>
      </c>
      <c r="AE164" s="151">
        <f t="shared" si="71"/>
        <v>764.71</v>
      </c>
    </row>
    <row r="165" spans="2:35" x14ac:dyDescent="0.25">
      <c r="B165" s="147" t="s">
        <v>36</v>
      </c>
      <c r="C165" s="188" t="s">
        <v>1</v>
      </c>
      <c r="D165" s="188"/>
      <c r="E165" s="188"/>
      <c r="F165" s="188"/>
      <c r="G165" s="9">
        <f>VLOOKUP($B165,$B$19:$AG$27,G$136,FALSE)</f>
        <v>3</v>
      </c>
      <c r="H165" s="9">
        <f t="shared" ref="H165:AE165" si="72">VLOOKUP($B165,$B$19:$AG$27,H$136,FALSE)</f>
        <v>3</v>
      </c>
      <c r="I165" s="9">
        <f t="shared" si="72"/>
        <v>3</v>
      </c>
      <c r="J165" s="9">
        <f t="shared" si="72"/>
        <v>3</v>
      </c>
      <c r="K165" s="9">
        <f t="shared" si="72"/>
        <v>3</v>
      </c>
      <c r="L165" s="9">
        <f t="shared" si="72"/>
        <v>3</v>
      </c>
      <c r="M165" s="9">
        <f t="shared" si="72"/>
        <v>3</v>
      </c>
      <c r="N165" s="9">
        <f t="shared" si="72"/>
        <v>3</v>
      </c>
      <c r="O165" s="9">
        <f t="shared" si="72"/>
        <v>3</v>
      </c>
      <c r="P165" s="9">
        <f t="shared" si="72"/>
        <v>3</v>
      </c>
      <c r="Q165" s="9">
        <f t="shared" si="72"/>
        <v>3</v>
      </c>
      <c r="R165" s="9">
        <f t="shared" si="72"/>
        <v>3</v>
      </c>
      <c r="S165" s="9">
        <f t="shared" si="72"/>
        <v>3</v>
      </c>
      <c r="T165" s="9">
        <f t="shared" si="72"/>
        <v>3</v>
      </c>
      <c r="U165" s="9">
        <f t="shared" si="72"/>
        <v>3</v>
      </c>
      <c r="V165" s="9">
        <f t="shared" si="72"/>
        <v>3</v>
      </c>
      <c r="W165" s="9">
        <f t="shared" si="72"/>
        <v>3</v>
      </c>
      <c r="X165" s="9">
        <f t="shared" si="72"/>
        <v>3</v>
      </c>
      <c r="Y165" s="9">
        <f t="shared" si="72"/>
        <v>3</v>
      </c>
      <c r="Z165" s="9">
        <f t="shared" si="72"/>
        <v>3</v>
      </c>
      <c r="AA165" s="9">
        <f t="shared" si="72"/>
        <v>3</v>
      </c>
      <c r="AB165" s="9">
        <f t="shared" si="72"/>
        <v>3</v>
      </c>
      <c r="AC165" s="9">
        <f t="shared" si="72"/>
        <v>3</v>
      </c>
      <c r="AD165" s="9">
        <f t="shared" si="72"/>
        <v>3</v>
      </c>
      <c r="AE165" s="9">
        <f t="shared" si="72"/>
        <v>3</v>
      </c>
    </row>
    <row r="166" spans="2:35" x14ac:dyDescent="0.25">
      <c r="B166" s="147" t="s">
        <v>36</v>
      </c>
      <c r="C166" s="188" t="s">
        <v>213</v>
      </c>
      <c r="D166" s="188"/>
      <c r="E166" s="188"/>
      <c r="F166" s="188"/>
      <c r="G166" s="9">
        <f>VLOOKUP($B166,$B$32:$AG$40,G$136,FALSE)</f>
        <v>683.79195646766175</v>
      </c>
      <c r="H166" s="9">
        <f t="shared" ref="H166:AE166" si="73">VLOOKUP($B166,$B$32:$AG$40,H$136,FALSE)</f>
        <v>683.81135945273638</v>
      </c>
      <c r="I166" s="9">
        <f t="shared" si="73"/>
        <v>683.83076243781102</v>
      </c>
      <c r="J166" s="9">
        <f t="shared" si="73"/>
        <v>683.85016542288565</v>
      </c>
      <c r="K166" s="9">
        <f t="shared" si="73"/>
        <v>683.86956840796029</v>
      </c>
      <c r="L166" s="9">
        <f t="shared" si="73"/>
        <v>683.9013003731344</v>
      </c>
      <c r="M166" s="9">
        <f t="shared" si="73"/>
        <v>683.93303233830852</v>
      </c>
      <c r="N166" s="9">
        <f t="shared" si="73"/>
        <v>683.96476430348264</v>
      </c>
      <c r="O166" s="9">
        <f t="shared" si="73"/>
        <v>683.99649626865676</v>
      </c>
      <c r="P166" s="9">
        <f t="shared" si="73"/>
        <v>684.02378171641794</v>
      </c>
      <c r="Q166" s="9">
        <f t="shared" si="73"/>
        <v>684.05106716417913</v>
      </c>
      <c r="R166" s="9">
        <f t="shared" si="73"/>
        <v>684.07835261194032</v>
      </c>
      <c r="S166" s="9">
        <f t="shared" si="73"/>
        <v>684.1056380597015</v>
      </c>
      <c r="T166" s="9">
        <f t="shared" si="73"/>
        <v>684.13716791044783</v>
      </c>
      <c r="U166" s="9">
        <f t="shared" si="73"/>
        <v>684.16869776119404</v>
      </c>
      <c r="V166" s="9">
        <f t="shared" si="73"/>
        <v>684.20022761194036</v>
      </c>
      <c r="W166" s="9">
        <f t="shared" si="73"/>
        <v>684.23175746268657</v>
      </c>
      <c r="X166" s="9">
        <f t="shared" si="73"/>
        <v>684.2638936567165</v>
      </c>
      <c r="Y166" s="9">
        <f t="shared" si="73"/>
        <v>684.29602985074632</v>
      </c>
      <c r="Z166" s="9">
        <f t="shared" si="73"/>
        <v>684.32816604477614</v>
      </c>
      <c r="AA166" s="9">
        <f t="shared" si="73"/>
        <v>684.36030223880607</v>
      </c>
      <c r="AB166" s="9">
        <f t="shared" si="73"/>
        <v>684.37970522388071</v>
      </c>
      <c r="AC166" s="9">
        <f t="shared" si="73"/>
        <v>684.39910820895523</v>
      </c>
      <c r="AD166" s="9">
        <f t="shared" si="73"/>
        <v>684.41851119402986</v>
      </c>
      <c r="AE166" s="9">
        <f t="shared" si="73"/>
        <v>684.4379141791045</v>
      </c>
    </row>
    <row r="167" spans="2:35" x14ac:dyDescent="0.25">
      <c r="B167" s="147" t="s">
        <v>36</v>
      </c>
      <c r="C167" s="188" t="s">
        <v>215</v>
      </c>
      <c r="D167" s="188"/>
      <c r="E167" s="188"/>
      <c r="F167" s="188"/>
    </row>
    <row r="168" spans="2:35" x14ac:dyDescent="0.25">
      <c r="B168" s="147" t="s">
        <v>36</v>
      </c>
      <c r="C168" s="188" t="s">
        <v>216</v>
      </c>
      <c r="D168" s="188"/>
      <c r="E168" s="188"/>
      <c r="F168" s="188"/>
    </row>
    <row r="169" spans="2:35" x14ac:dyDescent="0.25">
      <c r="B169" s="147" t="s">
        <v>36</v>
      </c>
      <c r="C169" s="188" t="s">
        <v>217</v>
      </c>
      <c r="D169" s="188"/>
      <c r="E169" s="188"/>
      <c r="F169" s="188"/>
    </row>
    <row r="170" spans="2:35" x14ac:dyDescent="0.25">
      <c r="B170" s="147" t="s">
        <v>36</v>
      </c>
      <c r="C170" s="188" t="s">
        <v>218</v>
      </c>
      <c r="D170" s="188"/>
      <c r="E170" s="188"/>
      <c r="F170" s="188"/>
      <c r="G170" s="101" t="s">
        <v>223</v>
      </c>
      <c r="H170" s="101" t="s">
        <v>223</v>
      </c>
      <c r="I170" s="101" t="s">
        <v>223</v>
      </c>
      <c r="J170" s="101" t="s">
        <v>223</v>
      </c>
      <c r="K170" s="101" t="s">
        <v>223</v>
      </c>
      <c r="L170" s="101" t="s">
        <v>223</v>
      </c>
      <c r="M170" s="101" t="s">
        <v>223</v>
      </c>
      <c r="N170" s="101" t="s">
        <v>223</v>
      </c>
      <c r="O170" s="101" t="s">
        <v>223</v>
      </c>
      <c r="P170" s="101" t="s">
        <v>223</v>
      </c>
      <c r="Q170" s="101" t="s">
        <v>223</v>
      </c>
      <c r="R170" s="101" t="s">
        <v>223</v>
      </c>
      <c r="S170" s="101" t="s">
        <v>223</v>
      </c>
      <c r="T170" s="101" t="s">
        <v>223</v>
      </c>
      <c r="U170" s="101" t="s">
        <v>223</v>
      </c>
      <c r="V170" s="101" t="s">
        <v>223</v>
      </c>
      <c r="W170" s="101" t="s">
        <v>223</v>
      </c>
      <c r="X170" s="101" t="s">
        <v>223</v>
      </c>
      <c r="Y170" s="101" t="s">
        <v>223</v>
      </c>
      <c r="Z170" s="101" t="s">
        <v>223</v>
      </c>
      <c r="AA170" s="101" t="s">
        <v>223</v>
      </c>
      <c r="AB170" s="101" t="s">
        <v>223</v>
      </c>
      <c r="AC170" s="101" t="s">
        <v>223</v>
      </c>
      <c r="AD170" s="101" t="s">
        <v>223</v>
      </c>
      <c r="AE170" s="101" t="s">
        <v>223</v>
      </c>
    </row>
    <row r="171" spans="2:35" x14ac:dyDescent="0.25">
      <c r="B171" s="147" t="s">
        <v>36</v>
      </c>
      <c r="C171" s="188" t="s">
        <v>219</v>
      </c>
      <c r="D171" s="188"/>
      <c r="E171" s="188"/>
      <c r="F171" s="188"/>
      <c r="G171" s="101" t="s">
        <v>224</v>
      </c>
      <c r="H171" s="101" t="s">
        <v>224</v>
      </c>
      <c r="I171" s="101" t="s">
        <v>224</v>
      </c>
      <c r="J171" s="101" t="s">
        <v>224</v>
      </c>
      <c r="K171" s="101" t="s">
        <v>224</v>
      </c>
      <c r="L171" s="101" t="s">
        <v>224</v>
      </c>
      <c r="M171" s="101" t="s">
        <v>224</v>
      </c>
      <c r="N171" s="101" t="s">
        <v>224</v>
      </c>
      <c r="O171" s="101" t="s">
        <v>224</v>
      </c>
      <c r="P171" s="101" t="s">
        <v>224</v>
      </c>
      <c r="Q171" s="101" t="s">
        <v>224</v>
      </c>
      <c r="R171" s="101" t="s">
        <v>224</v>
      </c>
      <c r="S171" s="101" t="s">
        <v>224</v>
      </c>
      <c r="T171" s="101" t="s">
        <v>224</v>
      </c>
      <c r="U171" s="101" t="s">
        <v>224</v>
      </c>
      <c r="V171" s="101" t="s">
        <v>224</v>
      </c>
      <c r="W171" s="101" t="s">
        <v>224</v>
      </c>
      <c r="X171" s="101" t="s">
        <v>224</v>
      </c>
      <c r="Y171" s="101" t="s">
        <v>224</v>
      </c>
      <c r="Z171" s="101" t="s">
        <v>224</v>
      </c>
      <c r="AA171" s="101" t="s">
        <v>224</v>
      </c>
      <c r="AB171" s="101" t="s">
        <v>224</v>
      </c>
      <c r="AC171" s="101" t="s">
        <v>224</v>
      </c>
      <c r="AD171" s="101" t="s">
        <v>224</v>
      </c>
      <c r="AE171" s="101" t="s">
        <v>224</v>
      </c>
    </row>
    <row r="172" spans="2:35" x14ac:dyDescent="0.25">
      <c r="B172" s="147" t="s">
        <v>36</v>
      </c>
      <c r="C172" s="188" t="s">
        <v>220</v>
      </c>
      <c r="D172" s="188"/>
      <c r="E172" s="188"/>
      <c r="F172" s="188"/>
    </row>
    <row r="173" spans="2:35" x14ac:dyDescent="0.25">
      <c r="B173" s="147" t="s">
        <v>36</v>
      </c>
      <c r="C173" s="188" t="s">
        <v>221</v>
      </c>
      <c r="D173" s="188"/>
      <c r="E173" s="188"/>
      <c r="F173" s="188"/>
      <c r="G173" s="9">
        <f>IF(VLOOKUP($B173,$B$70:$AG$73,G$136,FALSE)=0,"",VLOOKUP($B173,$B$70:$AG$73,G$136,FALSE))</f>
        <v>0.70833333333333337</v>
      </c>
      <c r="H173" s="9">
        <f t="shared" ref="H173:AE173" si="74">IF(VLOOKUP($B173,$B$70:$AG$73,H$136,FALSE)=0,"",VLOOKUP($B173,$B$70:$AG$73,H$136,FALSE))</f>
        <v>0.70833333333333337</v>
      </c>
      <c r="I173" s="9">
        <f t="shared" si="74"/>
        <v>0.70833333333333337</v>
      </c>
      <c r="J173" s="9">
        <f t="shared" si="74"/>
        <v>0.70833333333333337</v>
      </c>
      <c r="K173" s="9">
        <f t="shared" si="74"/>
        <v>0.70833333333333337</v>
      </c>
      <c r="L173" s="9">
        <f t="shared" si="74"/>
        <v>0.70833333333333337</v>
      </c>
      <c r="M173" s="9">
        <f t="shared" si="74"/>
        <v>0.70833333333333337</v>
      </c>
      <c r="N173" s="9">
        <f t="shared" si="74"/>
        <v>0.70833333333333337</v>
      </c>
      <c r="O173" s="9">
        <f t="shared" si="74"/>
        <v>0.70833333333333337</v>
      </c>
      <c r="P173" s="9">
        <f t="shared" si="74"/>
        <v>0.70833333333333337</v>
      </c>
      <c r="Q173" s="9">
        <f t="shared" si="74"/>
        <v>0.70833333333333337</v>
      </c>
      <c r="R173" s="9">
        <f t="shared" si="74"/>
        <v>0.70833333333333337</v>
      </c>
      <c r="S173" s="9">
        <f t="shared" si="74"/>
        <v>0.70833333333333337</v>
      </c>
      <c r="T173" s="9">
        <f t="shared" si="74"/>
        <v>0.70833333333333337</v>
      </c>
      <c r="U173" s="9">
        <f t="shared" si="74"/>
        <v>0.70833333333333337</v>
      </c>
      <c r="V173" s="9">
        <f t="shared" si="74"/>
        <v>0.70833333333333337</v>
      </c>
      <c r="W173" s="9">
        <f t="shared" si="74"/>
        <v>0.70833333333333337</v>
      </c>
      <c r="X173" s="9">
        <f t="shared" si="74"/>
        <v>0.70833333333333337</v>
      </c>
      <c r="Y173" s="9">
        <f t="shared" si="74"/>
        <v>0.70833333333333337</v>
      </c>
      <c r="Z173" s="9">
        <f t="shared" si="74"/>
        <v>0.70833333333333337</v>
      </c>
      <c r="AA173" s="9">
        <f t="shared" si="74"/>
        <v>0.70833333333333337</v>
      </c>
      <c r="AB173" s="9">
        <f t="shared" si="74"/>
        <v>0.70833333333333337</v>
      </c>
      <c r="AC173" s="9">
        <f t="shared" si="74"/>
        <v>0.70833333333333337</v>
      </c>
      <c r="AD173" s="9">
        <f t="shared" si="74"/>
        <v>0.70833333333333337</v>
      </c>
      <c r="AE173" s="9">
        <f t="shared" si="74"/>
        <v>0.70833333333333337</v>
      </c>
    </row>
    <row r="174" spans="2:35" x14ac:dyDescent="0.25">
      <c r="B174" s="147" t="s">
        <v>36</v>
      </c>
      <c r="C174" s="188" t="s">
        <v>214</v>
      </c>
      <c r="D174" s="188"/>
      <c r="E174" s="188"/>
      <c r="F174" s="188"/>
      <c r="G174" s="9">
        <f>IF(VLOOKUP($B174,$B$57:$AG$65,G$136,FALSE)=0,"",VLOOKUP($B174,$B$57:$AG$65,G$136,FALSE))</f>
        <v>683.79195646766175</v>
      </c>
      <c r="H174" s="9" t="str">
        <f t="shared" ref="H174:AE174" si="75">IF(VLOOKUP($B174,$B$57:$AG$65,H$136,FALSE)=0,"",VLOOKUP($B174,$B$57:$AG$65,H$136,FALSE))</f>
        <v/>
      </c>
      <c r="I174" s="9" t="str">
        <f t="shared" si="75"/>
        <v/>
      </c>
      <c r="J174" s="9" t="str">
        <f t="shared" si="75"/>
        <v/>
      </c>
      <c r="K174" s="9">
        <f t="shared" si="75"/>
        <v>683.86956840796029</v>
      </c>
      <c r="L174" s="9" t="str">
        <f t="shared" si="75"/>
        <v/>
      </c>
      <c r="M174" s="9" t="str">
        <f t="shared" si="75"/>
        <v/>
      </c>
      <c r="N174" s="9" t="str">
        <f t="shared" si="75"/>
        <v/>
      </c>
      <c r="O174" s="9">
        <f t="shared" si="75"/>
        <v>683.99649626865676</v>
      </c>
      <c r="P174" s="9" t="str">
        <f t="shared" si="75"/>
        <v/>
      </c>
      <c r="Q174" s="9" t="str">
        <f t="shared" si="75"/>
        <v/>
      </c>
      <c r="R174" s="9" t="str">
        <f t="shared" si="75"/>
        <v/>
      </c>
      <c r="S174" s="9">
        <f t="shared" si="75"/>
        <v>684.1056380597015</v>
      </c>
      <c r="T174" s="9" t="str">
        <f t="shared" si="75"/>
        <v/>
      </c>
      <c r="U174" s="9" t="str">
        <f t="shared" si="75"/>
        <v/>
      </c>
      <c r="V174" s="9" t="str">
        <f t="shared" si="75"/>
        <v/>
      </c>
      <c r="W174" s="9">
        <f t="shared" si="75"/>
        <v>684.23175746268657</v>
      </c>
      <c r="X174" s="9" t="str">
        <f t="shared" si="75"/>
        <v/>
      </c>
      <c r="Y174" s="9" t="str">
        <f t="shared" si="75"/>
        <v/>
      </c>
      <c r="Z174" s="9" t="str">
        <f t="shared" si="75"/>
        <v/>
      </c>
      <c r="AA174" s="9">
        <f t="shared" si="75"/>
        <v>684.36030223880607</v>
      </c>
      <c r="AB174" s="9" t="str">
        <f t="shared" si="75"/>
        <v/>
      </c>
      <c r="AC174" s="9" t="str">
        <f t="shared" si="75"/>
        <v/>
      </c>
      <c r="AD174" s="9" t="str">
        <f t="shared" si="75"/>
        <v/>
      </c>
      <c r="AE174" s="9">
        <f t="shared" si="75"/>
        <v>684.4379141791045</v>
      </c>
    </row>
    <row r="175" spans="2:35" x14ac:dyDescent="0.25">
      <c r="B175" s="147" t="s">
        <v>36</v>
      </c>
      <c r="C175" s="188" t="s">
        <v>222</v>
      </c>
      <c r="D175" s="188"/>
      <c r="E175" s="188"/>
      <c r="F175" s="188"/>
    </row>
    <row r="176" spans="2:35" ht="15" customHeight="1" x14ac:dyDescent="0.25">
      <c r="B176" s="147" t="s">
        <v>95</v>
      </c>
      <c r="C176" s="188" t="s">
        <v>0</v>
      </c>
      <c r="D176" s="188"/>
      <c r="E176" s="188"/>
      <c r="F176" s="188"/>
      <c r="G176" s="151">
        <f>VLOOKUP($B176,$B$6:$AG$14,G$136,FALSE)</f>
        <v>365.21</v>
      </c>
      <c r="H176" s="151">
        <f t="shared" ref="H176:AE176" si="76">VLOOKUP($B176,$B$6:$AG$14,H$136,FALSE)</f>
        <v>377.21</v>
      </c>
      <c r="I176" s="151">
        <f t="shared" si="76"/>
        <v>389.21</v>
      </c>
      <c r="J176" s="151">
        <f t="shared" si="76"/>
        <v>401.21</v>
      </c>
      <c r="K176" s="151">
        <f t="shared" si="76"/>
        <v>413.21</v>
      </c>
      <c r="L176" s="151">
        <f t="shared" si="76"/>
        <v>432.83499999999998</v>
      </c>
      <c r="M176" s="151">
        <f t="shared" si="76"/>
        <v>452.46</v>
      </c>
      <c r="N176" s="151">
        <f t="shared" si="76"/>
        <v>472.08499999999998</v>
      </c>
      <c r="O176" s="151">
        <f t="shared" si="76"/>
        <v>491.71</v>
      </c>
      <c r="P176" s="151">
        <f t="shared" si="76"/>
        <v>508.58499999999998</v>
      </c>
      <c r="Q176" s="151">
        <f t="shared" si="76"/>
        <v>525.46</v>
      </c>
      <c r="R176" s="151">
        <f t="shared" si="76"/>
        <v>542.33500000000004</v>
      </c>
      <c r="S176" s="151">
        <f t="shared" si="76"/>
        <v>559.21</v>
      </c>
      <c r="T176" s="151">
        <f t="shared" si="76"/>
        <v>578.71</v>
      </c>
      <c r="U176" s="151">
        <f t="shared" si="76"/>
        <v>598.21</v>
      </c>
      <c r="V176" s="151">
        <f t="shared" si="76"/>
        <v>617.71</v>
      </c>
      <c r="W176" s="151">
        <f t="shared" si="76"/>
        <v>637.21</v>
      </c>
      <c r="X176" s="151">
        <f t="shared" si="76"/>
        <v>657.08500000000004</v>
      </c>
      <c r="Y176" s="151">
        <f t="shared" si="76"/>
        <v>676.96</v>
      </c>
      <c r="Z176" s="151">
        <f t="shared" si="76"/>
        <v>696.83500000000004</v>
      </c>
      <c r="AA176" s="151">
        <f t="shared" si="76"/>
        <v>716.71</v>
      </c>
      <c r="AB176" s="151">
        <f t="shared" si="76"/>
        <v>728.71</v>
      </c>
      <c r="AC176" s="151">
        <f t="shared" si="76"/>
        <v>740.71</v>
      </c>
      <c r="AD176" s="151">
        <f t="shared" si="76"/>
        <v>752.71</v>
      </c>
      <c r="AE176" s="151">
        <f t="shared" si="76"/>
        <v>764.71</v>
      </c>
    </row>
    <row r="177" spans="2:31" x14ac:dyDescent="0.25">
      <c r="B177" s="147" t="s">
        <v>95</v>
      </c>
      <c r="C177" s="188" t="s">
        <v>1</v>
      </c>
      <c r="D177" s="188"/>
      <c r="E177" s="188"/>
      <c r="F177" s="188"/>
      <c r="G177" s="9">
        <f>VLOOKUP($B177,$B$19:$AG$27,G$136,FALSE)</f>
        <v>4.75</v>
      </c>
      <c r="H177" s="9">
        <f t="shared" ref="H177:AE177" si="77">VLOOKUP($B177,$B$19:$AG$27,H$136,FALSE)</f>
        <v>4.75</v>
      </c>
      <c r="I177" s="9">
        <f t="shared" si="77"/>
        <v>4.75</v>
      </c>
      <c r="J177" s="9">
        <f t="shared" si="77"/>
        <v>4.75</v>
      </c>
      <c r="K177" s="9">
        <f t="shared" si="77"/>
        <v>4.75</v>
      </c>
      <c r="L177" s="9">
        <f t="shared" si="77"/>
        <v>4.75</v>
      </c>
      <c r="M177" s="9">
        <f t="shared" si="77"/>
        <v>4.75</v>
      </c>
      <c r="N177" s="9">
        <f t="shared" si="77"/>
        <v>4.75</v>
      </c>
      <c r="O177" s="9">
        <f t="shared" si="77"/>
        <v>4.75</v>
      </c>
      <c r="P177" s="9">
        <f t="shared" si="77"/>
        <v>4.75</v>
      </c>
      <c r="Q177" s="9">
        <f t="shared" si="77"/>
        <v>4.75</v>
      </c>
      <c r="R177" s="9">
        <f t="shared" si="77"/>
        <v>4.75</v>
      </c>
      <c r="S177" s="9">
        <f t="shared" si="77"/>
        <v>4.75</v>
      </c>
      <c r="T177" s="9">
        <f t="shared" si="77"/>
        <v>4.75</v>
      </c>
      <c r="U177" s="9">
        <f t="shared" si="77"/>
        <v>4.75</v>
      </c>
      <c r="V177" s="9">
        <f t="shared" si="77"/>
        <v>4.75</v>
      </c>
      <c r="W177" s="9">
        <f t="shared" si="77"/>
        <v>4.75</v>
      </c>
      <c r="X177" s="9">
        <f t="shared" si="77"/>
        <v>4.75</v>
      </c>
      <c r="Y177" s="9">
        <f t="shared" si="77"/>
        <v>4.75</v>
      </c>
      <c r="Z177" s="9">
        <f t="shared" si="77"/>
        <v>4.75</v>
      </c>
      <c r="AA177" s="9">
        <f t="shared" si="77"/>
        <v>4.75</v>
      </c>
      <c r="AB177" s="9">
        <f t="shared" si="77"/>
        <v>4.75</v>
      </c>
      <c r="AC177" s="9">
        <f t="shared" si="77"/>
        <v>4.75</v>
      </c>
      <c r="AD177" s="9">
        <f t="shared" si="77"/>
        <v>4.75</v>
      </c>
      <c r="AE177" s="9">
        <f t="shared" si="77"/>
        <v>4.75</v>
      </c>
    </row>
    <row r="178" spans="2:31" x14ac:dyDescent="0.25">
      <c r="B178" s="147" t="s">
        <v>95</v>
      </c>
      <c r="C178" s="188" t="s">
        <v>213</v>
      </c>
      <c r="D178" s="188"/>
      <c r="E178" s="188"/>
      <c r="F178" s="188"/>
      <c r="G178" s="9">
        <f>VLOOKUP($B178,$B$32:$AG$40,G$136,FALSE)</f>
        <v>683.75695646766167</v>
      </c>
      <c r="H178" s="9">
        <f t="shared" ref="H178:AE178" si="78">VLOOKUP($B178,$B$32:$AG$40,H$136,FALSE)</f>
        <v>683.7763594527363</v>
      </c>
      <c r="I178" s="9">
        <f t="shared" si="78"/>
        <v>683.79576243781094</v>
      </c>
      <c r="J178" s="9">
        <f t="shared" si="78"/>
        <v>683.81516542288557</v>
      </c>
      <c r="K178" s="9">
        <f t="shared" si="78"/>
        <v>683.83456840796021</v>
      </c>
      <c r="L178" s="9">
        <f t="shared" si="78"/>
        <v>683.86630037313432</v>
      </c>
      <c r="M178" s="9">
        <f t="shared" si="78"/>
        <v>683.89803233830844</v>
      </c>
      <c r="N178" s="9">
        <f t="shared" si="78"/>
        <v>683.92976430348256</v>
      </c>
      <c r="O178" s="9">
        <f t="shared" si="78"/>
        <v>683.96149626865667</v>
      </c>
      <c r="P178" s="9">
        <f t="shared" si="78"/>
        <v>683.98878171641786</v>
      </c>
      <c r="Q178" s="9">
        <f t="shared" si="78"/>
        <v>684.01606716417905</v>
      </c>
      <c r="R178" s="9">
        <f t="shared" si="78"/>
        <v>684.04335261194024</v>
      </c>
      <c r="S178" s="9">
        <f t="shared" si="78"/>
        <v>684.07063805970142</v>
      </c>
      <c r="T178" s="9">
        <f t="shared" si="78"/>
        <v>684.10216791044775</v>
      </c>
      <c r="U178" s="9">
        <f t="shared" si="78"/>
        <v>684.13369776119396</v>
      </c>
      <c r="V178" s="9">
        <f t="shared" si="78"/>
        <v>684.16522761194028</v>
      </c>
      <c r="W178" s="9">
        <f t="shared" si="78"/>
        <v>684.19675746268649</v>
      </c>
      <c r="X178" s="9">
        <f t="shared" si="78"/>
        <v>684.22889365671642</v>
      </c>
      <c r="Y178" s="9">
        <f t="shared" si="78"/>
        <v>684.26102985074624</v>
      </c>
      <c r="Z178" s="9">
        <f t="shared" si="78"/>
        <v>684.29316604477606</v>
      </c>
      <c r="AA178" s="9">
        <f t="shared" si="78"/>
        <v>684.32530223880599</v>
      </c>
      <c r="AB178" s="9">
        <f t="shared" si="78"/>
        <v>684.34470522388062</v>
      </c>
      <c r="AC178" s="9">
        <f t="shared" si="78"/>
        <v>684.36410820895514</v>
      </c>
      <c r="AD178" s="9">
        <f t="shared" si="78"/>
        <v>684.38351119402978</v>
      </c>
      <c r="AE178" s="9">
        <f t="shared" si="78"/>
        <v>684.40291417910441</v>
      </c>
    </row>
    <row r="179" spans="2:31" x14ac:dyDescent="0.25">
      <c r="B179" s="147" t="s">
        <v>95</v>
      </c>
      <c r="C179" s="188" t="s">
        <v>214</v>
      </c>
      <c r="D179" s="188"/>
      <c r="E179" s="188"/>
      <c r="F179" s="188"/>
      <c r="G179" s="9">
        <f>IF(VLOOKUP($B179,$B$57:$AG$65,G$136,FALSE)=0,"",VLOOKUP($B179,$B$57:$AG$65,G$136,FALSE))</f>
        <v>683.75695646766167</v>
      </c>
      <c r="H179" s="9" t="str">
        <f t="shared" ref="H179:AE179" si="79">IF(VLOOKUP($B179,$B$57:$AG$65,H$136,FALSE)=0,"",VLOOKUP($B179,$B$57:$AG$65,H$136,FALSE))</f>
        <v/>
      </c>
      <c r="I179" s="9" t="str">
        <f t="shared" si="79"/>
        <v/>
      </c>
      <c r="J179" s="9" t="str">
        <f t="shared" si="79"/>
        <v/>
      </c>
      <c r="K179" s="9">
        <f t="shared" si="79"/>
        <v>683.83456840796021</v>
      </c>
      <c r="L179" s="9" t="str">
        <f t="shared" si="79"/>
        <v/>
      </c>
      <c r="M179" s="9" t="str">
        <f t="shared" si="79"/>
        <v/>
      </c>
      <c r="N179" s="9" t="str">
        <f t="shared" si="79"/>
        <v/>
      </c>
      <c r="O179" s="9">
        <f t="shared" si="79"/>
        <v>683.96149626865667</v>
      </c>
      <c r="P179" s="9" t="str">
        <f t="shared" si="79"/>
        <v/>
      </c>
      <c r="Q179" s="9" t="str">
        <f t="shared" si="79"/>
        <v/>
      </c>
      <c r="R179" s="9" t="str">
        <f t="shared" si="79"/>
        <v/>
      </c>
      <c r="S179" s="9">
        <f t="shared" si="79"/>
        <v>684.07063805970142</v>
      </c>
      <c r="T179" s="9" t="str">
        <f t="shared" si="79"/>
        <v/>
      </c>
      <c r="U179" s="9" t="str">
        <f t="shared" si="79"/>
        <v/>
      </c>
      <c r="V179" s="9" t="str">
        <f t="shared" si="79"/>
        <v/>
      </c>
      <c r="W179" s="9">
        <f t="shared" si="79"/>
        <v>684.19675746268649</v>
      </c>
      <c r="X179" s="9" t="str">
        <f t="shared" si="79"/>
        <v/>
      </c>
      <c r="Y179" s="9" t="str">
        <f t="shared" si="79"/>
        <v/>
      </c>
      <c r="Z179" s="9" t="str">
        <f t="shared" si="79"/>
        <v/>
      </c>
      <c r="AA179" s="9">
        <f t="shared" si="79"/>
        <v>684.32530223880599</v>
      </c>
      <c r="AB179" s="9" t="str">
        <f t="shared" si="79"/>
        <v/>
      </c>
      <c r="AC179" s="9" t="str">
        <f t="shared" si="79"/>
        <v/>
      </c>
      <c r="AD179" s="9" t="str">
        <f t="shared" si="79"/>
        <v/>
      </c>
      <c r="AE179" s="9">
        <f t="shared" si="79"/>
        <v>684.40291417910441</v>
      </c>
    </row>
    <row r="180" spans="2:31" ht="15" customHeight="1" x14ac:dyDescent="0.25">
      <c r="B180" s="147" t="s">
        <v>39</v>
      </c>
      <c r="C180" s="188" t="s">
        <v>0</v>
      </c>
      <c r="D180" s="188"/>
      <c r="E180" s="188"/>
      <c r="F180" s="188"/>
      <c r="G180" s="151">
        <f>VLOOKUP($B180,$B$6:$AG$14,G$136,FALSE)</f>
        <v>365.21</v>
      </c>
      <c r="H180" s="151">
        <f t="shared" ref="H180:AE180" si="80">VLOOKUP($B180,$B$6:$AG$14,H$136,FALSE)</f>
        <v>377.21</v>
      </c>
      <c r="I180" s="151">
        <f t="shared" si="80"/>
        <v>389.21</v>
      </c>
      <c r="J180" s="151">
        <f t="shared" si="80"/>
        <v>401.21</v>
      </c>
      <c r="K180" s="151">
        <f t="shared" si="80"/>
        <v>413.21</v>
      </c>
      <c r="L180" s="151">
        <f t="shared" si="80"/>
        <v>432.83499999999998</v>
      </c>
      <c r="M180" s="151">
        <f t="shared" si="80"/>
        <v>452.46</v>
      </c>
      <c r="N180" s="151">
        <f t="shared" si="80"/>
        <v>472.08499999999998</v>
      </c>
      <c r="O180" s="151">
        <f t="shared" si="80"/>
        <v>491.71</v>
      </c>
      <c r="P180" s="151">
        <f t="shared" si="80"/>
        <v>508.58499999999998</v>
      </c>
      <c r="Q180" s="151">
        <f t="shared" si="80"/>
        <v>525.46</v>
      </c>
      <c r="R180" s="151">
        <f t="shared" si="80"/>
        <v>542.33500000000004</v>
      </c>
      <c r="S180" s="151">
        <f t="shared" si="80"/>
        <v>559.21</v>
      </c>
      <c r="T180" s="151">
        <f t="shared" si="80"/>
        <v>578.71</v>
      </c>
      <c r="U180" s="151">
        <f t="shared" si="80"/>
        <v>598.21</v>
      </c>
      <c r="V180" s="151">
        <f t="shared" si="80"/>
        <v>617.71</v>
      </c>
      <c r="W180" s="151">
        <f t="shared" si="80"/>
        <v>637.21</v>
      </c>
      <c r="X180" s="151">
        <f t="shared" si="80"/>
        <v>657.08500000000004</v>
      </c>
      <c r="Y180" s="151">
        <f t="shared" si="80"/>
        <v>676.96</v>
      </c>
      <c r="Z180" s="151">
        <f t="shared" si="80"/>
        <v>696.83500000000004</v>
      </c>
      <c r="AA180" s="151">
        <f t="shared" si="80"/>
        <v>716.71</v>
      </c>
      <c r="AB180" s="151">
        <f t="shared" si="80"/>
        <v>728.71</v>
      </c>
      <c r="AC180" s="151">
        <f t="shared" si="80"/>
        <v>740.71</v>
      </c>
      <c r="AD180" s="151">
        <f t="shared" si="80"/>
        <v>752.71</v>
      </c>
      <c r="AE180" s="151">
        <f t="shared" si="80"/>
        <v>764.71</v>
      </c>
    </row>
    <row r="181" spans="2:31" x14ac:dyDescent="0.25">
      <c r="B181" s="147" t="s">
        <v>39</v>
      </c>
      <c r="C181" s="188" t="s">
        <v>1</v>
      </c>
      <c r="D181" s="188"/>
      <c r="E181" s="188"/>
      <c r="F181" s="188"/>
      <c r="G181" s="9">
        <f>VLOOKUP($B181,$B$19:$AG$27,G$136,FALSE)</f>
        <v>5.916666666666667</v>
      </c>
      <c r="H181" s="9">
        <f t="shared" ref="H181:AE181" si="81">VLOOKUP($B181,$B$19:$AG$27,H$136,FALSE)</f>
        <v>5.916666666666667</v>
      </c>
      <c r="I181" s="9">
        <f t="shared" si="81"/>
        <v>5.916666666666667</v>
      </c>
      <c r="J181" s="9">
        <f t="shared" si="81"/>
        <v>5.916666666666667</v>
      </c>
      <c r="K181" s="9">
        <f t="shared" si="81"/>
        <v>5.916666666666667</v>
      </c>
      <c r="L181" s="9">
        <f t="shared" si="81"/>
        <v>5.916666666666667</v>
      </c>
      <c r="M181" s="9">
        <f t="shared" si="81"/>
        <v>5.916666666666667</v>
      </c>
      <c r="N181" s="9">
        <f t="shared" si="81"/>
        <v>5.916666666666667</v>
      </c>
      <c r="O181" s="9">
        <f t="shared" si="81"/>
        <v>5.916666666666667</v>
      </c>
      <c r="P181" s="9">
        <f t="shared" si="81"/>
        <v>5.916666666666667</v>
      </c>
      <c r="Q181" s="9">
        <f t="shared" si="81"/>
        <v>5.916666666666667</v>
      </c>
      <c r="R181" s="9">
        <f t="shared" si="81"/>
        <v>5.916666666666667</v>
      </c>
      <c r="S181" s="9">
        <f t="shared" si="81"/>
        <v>5.916666666666667</v>
      </c>
      <c r="T181" s="9">
        <f t="shared" si="81"/>
        <v>5.916666666666667</v>
      </c>
      <c r="U181" s="9">
        <f t="shared" si="81"/>
        <v>5.916666666666667</v>
      </c>
      <c r="V181" s="9">
        <f t="shared" si="81"/>
        <v>5.916666666666667</v>
      </c>
      <c r="W181" s="9">
        <f t="shared" si="81"/>
        <v>5.916666666666667</v>
      </c>
      <c r="X181" s="9">
        <f t="shared" si="81"/>
        <v>5.916666666666667</v>
      </c>
      <c r="Y181" s="9">
        <f t="shared" si="81"/>
        <v>5.916666666666667</v>
      </c>
      <c r="Z181" s="9">
        <f t="shared" si="81"/>
        <v>5.916666666666667</v>
      </c>
      <c r="AA181" s="9">
        <f t="shared" si="81"/>
        <v>5.916666666666667</v>
      </c>
      <c r="AB181" s="9">
        <f t="shared" si="81"/>
        <v>5.916666666666667</v>
      </c>
      <c r="AC181" s="9">
        <f t="shared" si="81"/>
        <v>5.916666666666667</v>
      </c>
      <c r="AD181" s="9">
        <f t="shared" si="81"/>
        <v>5.916666666666667</v>
      </c>
      <c r="AE181" s="9">
        <f t="shared" si="81"/>
        <v>5.916666666666667</v>
      </c>
    </row>
    <row r="182" spans="2:31" x14ac:dyDescent="0.25">
      <c r="B182" s="147" t="s">
        <v>39</v>
      </c>
      <c r="C182" s="188" t="s">
        <v>213</v>
      </c>
      <c r="D182" s="188"/>
      <c r="E182" s="188"/>
      <c r="F182" s="188"/>
      <c r="G182" s="9">
        <f>VLOOKUP($B182,$B$32:$AG$40,G$136,FALSE)</f>
        <v>683.75695646766167</v>
      </c>
      <c r="H182" s="9">
        <f t="shared" ref="H182:AE182" si="82">VLOOKUP($B182,$B$32:$AG$40,H$136,FALSE)</f>
        <v>683.7763594527363</v>
      </c>
      <c r="I182" s="9">
        <f t="shared" si="82"/>
        <v>683.79576243781094</v>
      </c>
      <c r="J182" s="9">
        <f t="shared" si="82"/>
        <v>683.81516542288557</v>
      </c>
      <c r="K182" s="9">
        <f t="shared" si="82"/>
        <v>683.83456840796021</v>
      </c>
      <c r="L182" s="9">
        <f t="shared" si="82"/>
        <v>683.86630037313432</v>
      </c>
      <c r="M182" s="9">
        <f t="shared" si="82"/>
        <v>683.89803233830844</v>
      </c>
      <c r="N182" s="9">
        <f t="shared" si="82"/>
        <v>683.92976430348256</v>
      </c>
      <c r="O182" s="9">
        <f t="shared" si="82"/>
        <v>683.96149626865667</v>
      </c>
      <c r="P182" s="9">
        <f t="shared" si="82"/>
        <v>683.98878171641786</v>
      </c>
      <c r="Q182" s="9">
        <f t="shared" si="82"/>
        <v>684.01606716417905</v>
      </c>
      <c r="R182" s="9">
        <f t="shared" si="82"/>
        <v>684.04335261194024</v>
      </c>
      <c r="S182" s="9">
        <f t="shared" si="82"/>
        <v>684.07063805970142</v>
      </c>
      <c r="T182" s="9">
        <f t="shared" si="82"/>
        <v>684.10216791044775</v>
      </c>
      <c r="U182" s="9">
        <f t="shared" si="82"/>
        <v>684.13369776119396</v>
      </c>
      <c r="V182" s="9">
        <f t="shared" si="82"/>
        <v>684.16522761194028</v>
      </c>
      <c r="W182" s="9">
        <f t="shared" si="82"/>
        <v>684.19675746268649</v>
      </c>
      <c r="X182" s="9">
        <f t="shared" si="82"/>
        <v>684.22889365671642</v>
      </c>
      <c r="Y182" s="9">
        <f t="shared" si="82"/>
        <v>684.26102985074624</v>
      </c>
      <c r="Z182" s="9">
        <f t="shared" si="82"/>
        <v>684.29316604477606</v>
      </c>
      <c r="AA182" s="9">
        <f t="shared" si="82"/>
        <v>684.32530223880599</v>
      </c>
      <c r="AB182" s="9">
        <f t="shared" si="82"/>
        <v>684.34470522388062</v>
      </c>
      <c r="AC182" s="9">
        <f t="shared" si="82"/>
        <v>684.36410820895514</v>
      </c>
      <c r="AD182" s="9">
        <f t="shared" si="82"/>
        <v>684.38351119402978</v>
      </c>
      <c r="AE182" s="9">
        <f t="shared" si="82"/>
        <v>684.40291417910441</v>
      </c>
    </row>
    <row r="183" spans="2:31" x14ac:dyDescent="0.25">
      <c r="B183" s="147" t="s">
        <v>39</v>
      </c>
      <c r="C183" s="188" t="s">
        <v>214</v>
      </c>
      <c r="D183" s="188"/>
      <c r="E183" s="188"/>
      <c r="F183" s="188"/>
      <c r="G183" s="9">
        <f>IF(VLOOKUP($B183,$B$57:$AG$65,G$136,FALSE)=0,"",VLOOKUP($B183,$B$57:$AG$65,G$136,FALSE))</f>
        <v>683.75695646766167</v>
      </c>
      <c r="H183" s="9" t="str">
        <f t="shared" ref="H183:AE183" si="83">IF(VLOOKUP($B183,$B$57:$AG$65,H$136,FALSE)=0,"",VLOOKUP($B183,$B$57:$AG$65,H$136,FALSE))</f>
        <v/>
      </c>
      <c r="I183" s="9" t="str">
        <f t="shared" si="83"/>
        <v/>
      </c>
      <c r="J183" s="9" t="str">
        <f t="shared" si="83"/>
        <v/>
      </c>
      <c r="K183" s="9">
        <f t="shared" si="83"/>
        <v>683.83456840796021</v>
      </c>
      <c r="L183" s="9" t="str">
        <f t="shared" si="83"/>
        <v/>
      </c>
      <c r="M183" s="9" t="str">
        <f t="shared" si="83"/>
        <v/>
      </c>
      <c r="N183" s="9" t="str">
        <f t="shared" si="83"/>
        <v/>
      </c>
      <c r="O183" s="9">
        <f t="shared" si="83"/>
        <v>683.96149626865667</v>
      </c>
      <c r="P183" s="9" t="str">
        <f t="shared" si="83"/>
        <v/>
      </c>
      <c r="Q183" s="9" t="str">
        <f t="shared" si="83"/>
        <v/>
      </c>
      <c r="R183" s="9" t="str">
        <f t="shared" si="83"/>
        <v/>
      </c>
      <c r="S183" s="9">
        <f t="shared" si="83"/>
        <v>684.07063805970142</v>
      </c>
      <c r="T183" s="9" t="str">
        <f t="shared" si="83"/>
        <v/>
      </c>
      <c r="U183" s="9" t="str">
        <f t="shared" si="83"/>
        <v/>
      </c>
      <c r="V183" s="9" t="str">
        <f t="shared" si="83"/>
        <v/>
      </c>
      <c r="W183" s="9">
        <f t="shared" si="83"/>
        <v>684.19675746268649</v>
      </c>
      <c r="X183" s="9" t="str">
        <f t="shared" si="83"/>
        <v/>
      </c>
      <c r="Y183" s="9" t="str">
        <f t="shared" si="83"/>
        <v/>
      </c>
      <c r="Z183" s="9" t="str">
        <f t="shared" si="83"/>
        <v/>
      </c>
      <c r="AA183" s="9">
        <f t="shared" si="83"/>
        <v>684.32530223880599</v>
      </c>
      <c r="AB183" s="9" t="str">
        <f t="shared" si="83"/>
        <v/>
      </c>
      <c r="AC183" s="9" t="str">
        <f t="shared" si="83"/>
        <v/>
      </c>
      <c r="AD183" s="9" t="str">
        <f t="shared" si="83"/>
        <v/>
      </c>
      <c r="AE183" s="9">
        <f t="shared" si="83"/>
        <v>684.40291417910441</v>
      </c>
    </row>
  </sheetData>
  <mergeCells count="53">
    <mergeCell ref="C150:F150"/>
    <mergeCell ref="C151:F151"/>
    <mergeCell ref="E56:F56"/>
    <mergeCell ref="AF56:AG56"/>
    <mergeCell ref="E5:F5"/>
    <mergeCell ref="AF5:AG5"/>
    <mergeCell ref="E18:F18"/>
    <mergeCell ref="AF18:AG18"/>
    <mergeCell ref="E31:F31"/>
    <mergeCell ref="AF31:AG31"/>
    <mergeCell ref="AF44:AG44"/>
    <mergeCell ref="C145:F145"/>
    <mergeCell ref="C146:F146"/>
    <mergeCell ref="C147:F147"/>
    <mergeCell ref="C148:F148"/>
    <mergeCell ref="C149:F149"/>
    <mergeCell ref="C143:F143"/>
    <mergeCell ref="C142:F142"/>
    <mergeCell ref="C141:F141"/>
    <mergeCell ref="C140:F140"/>
    <mergeCell ref="C144:F144"/>
    <mergeCell ref="C171:F171"/>
    <mergeCell ref="C172:F172"/>
    <mergeCell ref="C173:F173"/>
    <mergeCell ref="C174:F174"/>
    <mergeCell ref="C152:F152"/>
    <mergeCell ref="C153:F153"/>
    <mergeCell ref="C154:F154"/>
    <mergeCell ref="C155:F155"/>
    <mergeCell ref="C156:F156"/>
    <mergeCell ref="C160:F160"/>
    <mergeCell ref="C161:F161"/>
    <mergeCell ref="C162:F162"/>
    <mergeCell ref="C163:F163"/>
    <mergeCell ref="C166:F166"/>
    <mergeCell ref="C167:F167"/>
    <mergeCell ref="C168:F168"/>
    <mergeCell ref="C169:F169"/>
    <mergeCell ref="C170:F170"/>
    <mergeCell ref="C157:F157"/>
    <mergeCell ref="C158:F158"/>
    <mergeCell ref="C159:F159"/>
    <mergeCell ref="C164:F164"/>
    <mergeCell ref="C165:F165"/>
    <mergeCell ref="C180:F180"/>
    <mergeCell ref="C181:F181"/>
    <mergeCell ref="C182:F182"/>
    <mergeCell ref="C183:F183"/>
    <mergeCell ref="C175:F175"/>
    <mergeCell ref="C176:F176"/>
    <mergeCell ref="C177:F177"/>
    <mergeCell ref="C178:F178"/>
    <mergeCell ref="C179:F179"/>
  </mergeCells>
  <phoneticPr fontId="9" type="noConversion"/>
  <pageMargins left="0.7" right="0.7" top="0.75" bottom="0.75" header="0.3" footer="0.3"/>
  <pageSetup paperSize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55"/>
  <sheetViews>
    <sheetView topLeftCell="A11" zoomScaleNormal="100" workbookViewId="0">
      <selection activeCell="AA57" sqref="AA57"/>
    </sheetView>
  </sheetViews>
  <sheetFormatPr defaultColWidth="9.140625" defaultRowHeight="12.75" x14ac:dyDescent="0.2"/>
  <cols>
    <col min="1" max="31" width="4.7109375" style="27" customWidth="1"/>
    <col min="32" max="16384" width="9.140625" style="20"/>
  </cols>
  <sheetData>
    <row r="1" spans="1:256" ht="12.75" customHeight="1" x14ac:dyDescent="0.2">
      <c r="A1" s="18"/>
      <c r="B1" s="19"/>
      <c r="C1" s="19"/>
      <c r="D1" s="65"/>
      <c r="E1" s="66"/>
      <c r="F1" s="67"/>
      <c r="G1" s="68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67"/>
      <c r="W1" s="19"/>
      <c r="X1" s="19"/>
      <c r="Y1" s="19"/>
      <c r="Z1" s="19"/>
      <c r="AA1" s="19"/>
      <c r="AB1" s="19"/>
      <c r="AC1" s="69"/>
      <c r="AD1" s="69"/>
      <c r="AE1" s="69"/>
    </row>
    <row r="2" spans="1:256" ht="12.75" customHeight="1" x14ac:dyDescent="0.2">
      <c r="A2" s="21"/>
      <c r="B2" s="22"/>
      <c r="C2" s="23"/>
      <c r="D2" s="70"/>
      <c r="E2" s="71"/>
      <c r="F2" s="72"/>
      <c r="G2" s="73"/>
      <c r="H2" s="193" t="s">
        <v>2</v>
      </c>
      <c r="I2" s="193"/>
      <c r="J2" s="194" t="s">
        <v>91</v>
      </c>
      <c r="K2" s="194"/>
      <c r="L2" s="194"/>
      <c r="M2" s="194"/>
      <c r="N2" s="194"/>
      <c r="O2" s="194"/>
      <c r="P2" s="194"/>
      <c r="Q2" s="194"/>
      <c r="R2" s="194"/>
      <c r="S2" s="194"/>
      <c r="T2" s="21"/>
      <c r="U2" s="21" t="s">
        <v>3</v>
      </c>
      <c r="V2" s="72"/>
      <c r="W2" s="21"/>
      <c r="X2" s="195" t="s">
        <v>108</v>
      </c>
      <c r="Y2" s="195"/>
      <c r="Z2" s="195"/>
      <c r="AA2" s="195"/>
      <c r="AB2" s="195"/>
      <c r="AC2" s="195"/>
      <c r="AD2" s="195"/>
      <c r="AE2" s="195"/>
    </row>
    <row r="3" spans="1:256" ht="12.75" customHeight="1" x14ac:dyDescent="0.2">
      <c r="A3" s="21"/>
      <c r="B3" s="22"/>
      <c r="C3" s="23"/>
      <c r="D3" s="23"/>
      <c r="E3" s="21"/>
      <c r="F3" s="21"/>
      <c r="G3" s="21"/>
      <c r="H3" s="193" t="s">
        <v>4</v>
      </c>
      <c r="I3" s="193"/>
      <c r="J3" s="196" t="s">
        <v>92</v>
      </c>
      <c r="K3" s="196"/>
      <c r="L3" s="196"/>
      <c r="M3" s="196"/>
      <c r="N3" s="196"/>
      <c r="O3" s="196"/>
      <c r="P3" s="196"/>
      <c r="Q3" s="196"/>
      <c r="R3" s="196"/>
      <c r="S3" s="196"/>
      <c r="T3" s="21"/>
      <c r="U3" s="21"/>
      <c r="V3" s="70"/>
      <c r="W3" s="21"/>
      <c r="X3" s="197"/>
      <c r="Y3" s="197"/>
      <c r="Z3" s="197"/>
      <c r="AA3" s="197"/>
      <c r="AB3" s="198"/>
      <c r="AC3" s="197"/>
      <c r="AD3" s="197"/>
      <c r="AE3" s="197"/>
    </row>
    <row r="4" spans="1:256" ht="12.75" customHeight="1" x14ac:dyDescent="0.2">
      <c r="A4" s="21"/>
      <c r="B4" s="22"/>
      <c r="C4" s="23"/>
      <c r="D4" s="23"/>
      <c r="E4" s="21"/>
      <c r="F4" s="21"/>
      <c r="G4" s="21"/>
      <c r="H4" s="193" t="s">
        <v>5</v>
      </c>
      <c r="I4" s="193"/>
      <c r="J4" s="200" t="s">
        <v>118</v>
      </c>
      <c r="K4" s="200"/>
      <c r="L4" s="200"/>
      <c r="M4" s="200"/>
      <c r="N4" s="200"/>
      <c r="O4" s="200"/>
      <c r="P4" s="200"/>
      <c r="Q4" s="200"/>
      <c r="R4" s="200"/>
      <c r="S4" s="200"/>
      <c r="T4" s="21"/>
      <c r="U4" s="21" t="s">
        <v>6</v>
      </c>
      <c r="V4" s="70"/>
      <c r="W4" s="21"/>
      <c r="X4" s="195" t="s">
        <v>57</v>
      </c>
      <c r="Y4" s="195"/>
      <c r="Z4" s="195"/>
      <c r="AA4" s="197" t="s">
        <v>7</v>
      </c>
      <c r="AB4" s="198"/>
      <c r="AC4" s="201">
        <v>44473</v>
      </c>
      <c r="AD4" s="201"/>
      <c r="AE4" s="201"/>
    </row>
    <row r="5" spans="1:256" ht="12.75" customHeight="1" x14ac:dyDescent="0.2">
      <c r="A5" s="21"/>
      <c r="B5" s="21"/>
      <c r="C5" s="21"/>
      <c r="D5" s="21"/>
      <c r="E5" s="21"/>
      <c r="F5" s="21"/>
      <c r="G5" s="21"/>
      <c r="H5" s="24"/>
      <c r="I5" s="24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1"/>
      <c r="U5" s="21" t="s">
        <v>8</v>
      </c>
      <c r="V5" s="21"/>
      <c r="W5" s="21"/>
      <c r="X5" s="203" t="s">
        <v>117</v>
      </c>
      <c r="Y5" s="203"/>
      <c r="Z5" s="203"/>
      <c r="AA5" s="204" t="s">
        <v>7</v>
      </c>
      <c r="AB5" s="205"/>
      <c r="AC5" s="206">
        <v>44480</v>
      </c>
      <c r="AD5" s="203"/>
      <c r="AE5" s="203"/>
    </row>
    <row r="6" spans="1:256" ht="12.75" customHeight="1" thickBot="1" x14ac:dyDescent="0.25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256" ht="13.5" thickTop="1" x14ac:dyDescent="0.2">
      <c r="B7" s="28"/>
      <c r="C7" s="74"/>
      <c r="D7" s="29"/>
    </row>
    <row r="8" spans="1:256" s="27" customFormat="1" x14ac:dyDescent="0.2">
      <c r="B8" s="207" t="s">
        <v>119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</row>
    <row r="9" spans="1:256" s="27" customFormat="1" x14ac:dyDescent="0.2"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s="27" customFormat="1" x14ac:dyDescent="0.2">
      <c r="B10" s="27" t="s">
        <v>29</v>
      </c>
      <c r="D10" s="199" t="s">
        <v>0</v>
      </c>
      <c r="E10" s="199"/>
      <c r="F10" s="199"/>
      <c r="G10" s="199" t="s">
        <v>120</v>
      </c>
      <c r="H10" s="199"/>
      <c r="I10" s="199"/>
      <c r="J10" s="199" t="s">
        <v>121</v>
      </c>
      <c r="K10" s="199"/>
      <c r="L10" s="199"/>
      <c r="M10" s="199" t="s">
        <v>122</v>
      </c>
      <c r="N10" s="199"/>
      <c r="O10" s="199"/>
      <c r="P10" s="199" t="s">
        <v>123</v>
      </c>
      <c r="Q10" s="199"/>
      <c r="R10" s="199"/>
      <c r="S10" s="199" t="s">
        <v>131</v>
      </c>
      <c r="T10" s="199"/>
      <c r="U10" s="199"/>
      <c r="V10" s="199"/>
      <c r="W10" s="199" t="s">
        <v>124</v>
      </c>
      <c r="X10" s="199"/>
      <c r="Y10" s="199"/>
      <c r="Z10" s="199" t="s">
        <v>125</v>
      </c>
      <c r="AA10" s="199"/>
      <c r="AB10" s="199"/>
      <c r="AC10" s="199" t="s">
        <v>126</v>
      </c>
      <c r="AD10" s="199"/>
      <c r="AE10" s="199"/>
      <c r="AF10" s="76"/>
      <c r="AG10" s="76"/>
      <c r="AH10" s="76"/>
      <c r="AI10" s="76"/>
      <c r="AJ10" s="76"/>
      <c r="AK10" s="76"/>
      <c r="AL10" s="76"/>
      <c r="AM10" s="76"/>
      <c r="AN10" s="76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</row>
    <row r="11" spans="1:256" s="27" customFormat="1" x14ac:dyDescent="0.2"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 t="s">
        <v>12</v>
      </c>
      <c r="T11" s="199"/>
      <c r="U11" s="199" t="s">
        <v>13</v>
      </c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76"/>
      <c r="AG11" s="76"/>
      <c r="AH11" s="76"/>
      <c r="AI11" s="76"/>
      <c r="AJ11" s="76"/>
      <c r="AK11" s="76"/>
      <c r="AL11" s="76"/>
      <c r="AM11" s="76"/>
      <c r="AN11" s="76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</row>
    <row r="12" spans="1:256" s="27" customFormat="1" x14ac:dyDescent="0.2">
      <c r="B12" s="27" t="s">
        <v>35</v>
      </c>
      <c r="D12" s="208" t="e">
        <f>'Deck Elevations'!#REF!</f>
        <v>#REF!</v>
      </c>
      <c r="E12" s="208"/>
      <c r="F12" s="208"/>
      <c r="G12" s="192" t="e">
        <f>'Deck Elevations'!#REF!</f>
        <v>#REF!</v>
      </c>
      <c r="H12" s="192"/>
      <c r="I12" s="192"/>
      <c r="J12" s="192">
        <f>'Deck Elevations'!$H$119</f>
        <v>0.70833333333333337</v>
      </c>
      <c r="K12" s="192"/>
      <c r="L12" s="192"/>
      <c r="M12" s="192">
        <f>'Deck Elevations'!$I$119</f>
        <v>0.16666666666666666</v>
      </c>
      <c r="N12" s="192"/>
      <c r="O12" s="192"/>
      <c r="P12" s="210">
        <f>33.7/12</f>
        <v>2.8083333333333336</v>
      </c>
      <c r="Q12" s="210"/>
      <c r="R12" s="210"/>
      <c r="S12" s="209">
        <v>0.75</v>
      </c>
      <c r="T12" s="209"/>
      <c r="U12" s="209">
        <v>0.75</v>
      </c>
      <c r="V12" s="209"/>
      <c r="W12" s="210">
        <f>3.25/12</f>
        <v>0.27083333333333331</v>
      </c>
      <c r="X12" s="210"/>
      <c r="Y12" s="210"/>
      <c r="Z12" s="192">
        <f>J12+M12+P12+AVERAGE(S12:V12)+W12</f>
        <v>4.7041666666666666</v>
      </c>
      <c r="AA12" s="192"/>
      <c r="AB12" s="192"/>
      <c r="AC12" s="192" t="e">
        <f>G12-Z12</f>
        <v>#REF!</v>
      </c>
      <c r="AD12" s="192"/>
      <c r="AE12" s="192"/>
      <c r="AF12" s="76"/>
      <c r="AG12" s="77" t="e">
        <f>AC12-1118.76</f>
        <v>#REF!</v>
      </c>
      <c r="AH12" s="76"/>
      <c r="AI12" s="76"/>
      <c r="AJ12" s="76"/>
      <c r="AK12" s="76"/>
      <c r="AL12" s="76"/>
      <c r="AM12" s="76"/>
      <c r="AN12" s="76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</row>
    <row r="13" spans="1:256" s="27" customFormat="1" x14ac:dyDescent="0.2">
      <c r="B13" s="27" t="s">
        <v>36</v>
      </c>
      <c r="D13" s="208" t="e">
        <f>'Deck Elevations'!#REF!</f>
        <v>#REF!</v>
      </c>
      <c r="E13" s="208"/>
      <c r="F13" s="208"/>
      <c r="G13" s="192" t="e">
        <f>'Deck Elevations'!#REF!</f>
        <v>#REF!</v>
      </c>
      <c r="H13" s="192"/>
      <c r="I13" s="192"/>
      <c r="J13" s="192">
        <f>J12</f>
        <v>0.70833333333333337</v>
      </c>
      <c r="K13" s="192"/>
      <c r="L13" s="192"/>
      <c r="M13" s="192">
        <f t="shared" ref="M13" si="0">M12</f>
        <v>0.16666666666666666</v>
      </c>
      <c r="N13" s="192"/>
      <c r="O13" s="192"/>
      <c r="P13" s="192">
        <f t="shared" ref="P13" si="1">P12</f>
        <v>2.8083333333333336</v>
      </c>
      <c r="Q13" s="192"/>
      <c r="R13" s="192"/>
      <c r="S13" s="192">
        <f>S12</f>
        <v>0.75</v>
      </c>
      <c r="T13" s="192"/>
      <c r="U13" s="192">
        <f>U12</f>
        <v>0.75</v>
      </c>
      <c r="V13" s="192"/>
      <c r="W13" s="192">
        <f t="shared" ref="W13" si="2">W12</f>
        <v>0.27083333333333331</v>
      </c>
      <c r="X13" s="192"/>
      <c r="Y13" s="192"/>
      <c r="Z13" s="192">
        <f>J13+M13+P13+AVERAGE(S13:V13)+W13</f>
        <v>4.7041666666666666</v>
      </c>
      <c r="AA13" s="192"/>
      <c r="AB13" s="192"/>
      <c r="AC13" s="192" t="e">
        <f>G13-Z13</f>
        <v>#REF!</v>
      </c>
      <c r="AD13" s="192"/>
      <c r="AE13" s="192"/>
      <c r="AF13" s="76"/>
      <c r="AG13" s="77" t="e">
        <f t="shared" ref="AG13:AG15" si="3">AC13-1118.76</f>
        <v>#REF!</v>
      </c>
      <c r="AH13" s="76"/>
      <c r="AI13" s="76"/>
      <c r="AJ13" s="76"/>
      <c r="AK13" s="76"/>
      <c r="AL13" s="76"/>
      <c r="AM13" s="76"/>
      <c r="AN13" s="76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</row>
    <row r="14" spans="1:256" s="27" customFormat="1" x14ac:dyDescent="0.2">
      <c r="B14" s="27" t="s">
        <v>37</v>
      </c>
      <c r="D14" s="208" t="e">
        <f>'Deck Elevations'!#REF!</f>
        <v>#REF!</v>
      </c>
      <c r="E14" s="208"/>
      <c r="F14" s="208"/>
      <c r="G14" s="192" t="e">
        <f>'Deck Elevations'!#REF!</f>
        <v>#REF!</v>
      </c>
      <c r="H14" s="192"/>
      <c r="I14" s="192"/>
      <c r="J14" s="192">
        <f t="shared" ref="J14:J15" si="4">J13</f>
        <v>0.70833333333333337</v>
      </c>
      <c r="K14" s="192"/>
      <c r="L14" s="192"/>
      <c r="M14" s="192">
        <f t="shared" ref="M14:M15" si="5">M13</f>
        <v>0.16666666666666666</v>
      </c>
      <c r="N14" s="192"/>
      <c r="O14" s="192"/>
      <c r="P14" s="192">
        <f t="shared" ref="P14:P15" si="6">P13</f>
        <v>2.8083333333333336</v>
      </c>
      <c r="Q14" s="192"/>
      <c r="R14" s="192"/>
      <c r="S14" s="192">
        <f t="shared" ref="S14:S15" si="7">S13</f>
        <v>0.75</v>
      </c>
      <c r="T14" s="192"/>
      <c r="U14" s="192">
        <f t="shared" ref="U14:U15" si="8">U13</f>
        <v>0.75</v>
      </c>
      <c r="V14" s="192"/>
      <c r="W14" s="192">
        <f t="shared" ref="W14:W15" si="9">W13</f>
        <v>0.27083333333333331</v>
      </c>
      <c r="X14" s="192"/>
      <c r="Y14" s="192"/>
      <c r="Z14" s="192">
        <f>J14+M14+P14+AVERAGE(S14:V14)+W14</f>
        <v>4.7041666666666666</v>
      </c>
      <c r="AA14" s="192"/>
      <c r="AB14" s="192"/>
      <c r="AC14" s="192" t="e">
        <f>G14-Z14</f>
        <v>#REF!</v>
      </c>
      <c r="AD14" s="192"/>
      <c r="AE14" s="192"/>
      <c r="AF14" s="76"/>
      <c r="AG14" s="77" t="e">
        <f t="shared" si="3"/>
        <v>#REF!</v>
      </c>
      <c r="AH14" s="76"/>
      <c r="AI14" s="76"/>
      <c r="AJ14" s="76"/>
      <c r="AK14" s="76"/>
      <c r="AL14" s="76"/>
      <c r="AM14" s="76"/>
      <c r="AN14" s="76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</row>
    <row r="15" spans="1:256" s="27" customFormat="1" x14ac:dyDescent="0.2">
      <c r="B15" s="27" t="s">
        <v>38</v>
      </c>
      <c r="D15" s="208" t="e">
        <f>'Deck Elevations'!#REF!</f>
        <v>#REF!</v>
      </c>
      <c r="E15" s="208"/>
      <c r="F15" s="208"/>
      <c r="G15" s="192" t="e">
        <f>'Deck Elevations'!#REF!</f>
        <v>#REF!</v>
      </c>
      <c r="H15" s="192"/>
      <c r="I15" s="192"/>
      <c r="J15" s="192">
        <f t="shared" si="4"/>
        <v>0.70833333333333337</v>
      </c>
      <c r="K15" s="192"/>
      <c r="L15" s="192"/>
      <c r="M15" s="192">
        <f t="shared" si="5"/>
        <v>0.16666666666666666</v>
      </c>
      <c r="N15" s="192"/>
      <c r="O15" s="192"/>
      <c r="P15" s="192">
        <f t="shared" si="6"/>
        <v>2.8083333333333336</v>
      </c>
      <c r="Q15" s="192"/>
      <c r="R15" s="192"/>
      <c r="S15" s="192">
        <f t="shared" si="7"/>
        <v>0.75</v>
      </c>
      <c r="T15" s="192"/>
      <c r="U15" s="192">
        <f t="shared" si="8"/>
        <v>0.75</v>
      </c>
      <c r="V15" s="192"/>
      <c r="W15" s="192">
        <f t="shared" si="9"/>
        <v>0.27083333333333331</v>
      </c>
      <c r="X15" s="192"/>
      <c r="Y15" s="192"/>
      <c r="Z15" s="192">
        <f>J15+M15+P15+AVERAGE(S15:V15)+W15</f>
        <v>4.7041666666666666</v>
      </c>
      <c r="AA15" s="192"/>
      <c r="AB15" s="192"/>
      <c r="AC15" s="192" t="e">
        <f>G15-Z15</f>
        <v>#REF!</v>
      </c>
      <c r="AD15" s="192"/>
      <c r="AE15" s="192"/>
      <c r="AF15" s="76"/>
      <c r="AG15" s="77" t="e">
        <f t="shared" si="3"/>
        <v>#REF!</v>
      </c>
      <c r="AH15" s="76"/>
      <c r="AI15" s="76"/>
      <c r="AJ15" s="76"/>
      <c r="AK15" s="76"/>
      <c r="AL15" s="76"/>
      <c r="AM15" s="76"/>
      <c r="AN15" s="76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</row>
    <row r="16" spans="1:256" s="27" customFormat="1" x14ac:dyDescent="0.2">
      <c r="E16" s="30"/>
      <c r="F16" s="30"/>
      <c r="G16" s="30"/>
      <c r="H16" s="31"/>
      <c r="I16" s="31"/>
      <c r="J16" s="31"/>
      <c r="N16" s="31"/>
      <c r="O16" s="31"/>
      <c r="P16" s="31"/>
      <c r="Q16" s="32"/>
      <c r="R16" s="32"/>
      <c r="S16" s="32"/>
      <c r="T16" s="31"/>
      <c r="U16" s="31"/>
      <c r="V16" s="31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</row>
    <row r="17" spans="2:256" s="27" customFormat="1" x14ac:dyDescent="0.2">
      <c r="E17" s="30"/>
      <c r="F17" s="30"/>
      <c r="G17" s="30"/>
      <c r="H17" s="31"/>
      <c r="I17" s="31"/>
      <c r="J17" s="31"/>
      <c r="N17" s="31"/>
      <c r="O17" s="31"/>
      <c r="P17" s="31"/>
      <c r="Q17" s="32"/>
      <c r="R17" s="32"/>
      <c r="S17" s="32"/>
      <c r="T17" s="31"/>
      <c r="U17" s="31"/>
      <c r="V17" s="31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</row>
    <row r="18" spans="2:256" s="27" customFormat="1" x14ac:dyDescent="0.2">
      <c r="B18" s="207" t="s">
        <v>127</v>
      </c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</row>
    <row r="19" spans="2:256" s="27" customFormat="1" x14ac:dyDescent="0.2"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</row>
    <row r="20" spans="2:256" s="27" customFormat="1" x14ac:dyDescent="0.2">
      <c r="B20" s="27" t="s">
        <v>29</v>
      </c>
      <c r="D20" s="199" t="s">
        <v>0</v>
      </c>
      <c r="E20" s="199"/>
      <c r="F20" s="199"/>
      <c r="G20" s="199" t="s">
        <v>120</v>
      </c>
      <c r="H20" s="199"/>
      <c r="I20" s="199"/>
      <c r="J20" s="199" t="s">
        <v>121</v>
      </c>
      <c r="K20" s="199"/>
      <c r="L20" s="199"/>
      <c r="M20" s="199" t="s">
        <v>122</v>
      </c>
      <c r="N20" s="199"/>
      <c r="O20" s="199"/>
      <c r="P20" s="199" t="s">
        <v>123</v>
      </c>
      <c r="Q20" s="199"/>
      <c r="R20" s="199"/>
      <c r="S20" s="199" t="s">
        <v>131</v>
      </c>
      <c r="T20" s="199"/>
      <c r="U20" s="199"/>
      <c r="V20" s="199"/>
      <c r="W20" s="199" t="s">
        <v>124</v>
      </c>
      <c r="X20" s="199"/>
      <c r="Y20" s="199"/>
      <c r="Z20" s="199" t="s">
        <v>125</v>
      </c>
      <c r="AA20" s="199"/>
      <c r="AB20" s="199"/>
      <c r="AC20" s="199" t="s">
        <v>126</v>
      </c>
      <c r="AD20" s="199"/>
      <c r="AE20" s="199"/>
      <c r="AF20" s="76"/>
      <c r="AG20" s="76"/>
      <c r="AH20" s="76"/>
      <c r="AI20" s="76"/>
      <c r="AJ20" s="76"/>
      <c r="AK20" s="76"/>
      <c r="AL20" s="76"/>
      <c r="AM20" s="76"/>
      <c r="AN20" s="76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</row>
    <row r="21" spans="2:256" s="27" customFormat="1" x14ac:dyDescent="0.2"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 t="s">
        <v>12</v>
      </c>
      <c r="T21" s="199"/>
      <c r="U21" s="199" t="s">
        <v>13</v>
      </c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76"/>
      <c r="AG21" s="76"/>
      <c r="AH21" s="76"/>
      <c r="AI21" s="76"/>
      <c r="AJ21" s="76"/>
      <c r="AK21" s="76"/>
      <c r="AL21" s="76"/>
      <c r="AM21" s="76"/>
      <c r="AN21" s="76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pans="2:256" s="27" customFormat="1" x14ac:dyDescent="0.2">
      <c r="B22" s="27" t="s">
        <v>35</v>
      </c>
      <c r="D22" s="208" t="e">
        <f>'Deck Elevations'!#REF!</f>
        <v>#REF!</v>
      </c>
      <c r="E22" s="208"/>
      <c r="F22" s="208"/>
      <c r="G22" s="192" t="e">
        <f>'Deck Elevations'!#REF!</f>
        <v>#REF!</v>
      </c>
      <c r="H22" s="192"/>
      <c r="I22" s="192"/>
      <c r="J22" s="192">
        <f>'Deck Elevations'!$H$120</f>
        <v>0.70833333333333337</v>
      </c>
      <c r="K22" s="192"/>
      <c r="L22" s="192"/>
      <c r="M22" s="192">
        <f>'Deck Elevations'!$I$120</f>
        <v>0.16666666666666666</v>
      </c>
      <c r="N22" s="192"/>
      <c r="O22" s="192"/>
      <c r="P22" s="210">
        <f>33.7/12</f>
        <v>2.8083333333333336</v>
      </c>
      <c r="Q22" s="210"/>
      <c r="R22" s="210"/>
      <c r="S22" s="209">
        <f>1.5/12</f>
        <v>0.125</v>
      </c>
      <c r="T22" s="209"/>
      <c r="U22" s="209">
        <f>1.5/12</f>
        <v>0.125</v>
      </c>
      <c r="V22" s="209"/>
      <c r="W22" s="210">
        <f>3.25/12</f>
        <v>0.27083333333333331</v>
      </c>
      <c r="X22" s="210"/>
      <c r="Y22" s="210"/>
      <c r="Z22" s="192">
        <f t="shared" ref="Z22:Z25" si="10">J22+M22+P22+AVERAGE(S22:V22)+W22</f>
        <v>4.0791666666666666</v>
      </c>
      <c r="AA22" s="192"/>
      <c r="AB22" s="192"/>
      <c r="AC22" s="192" t="e">
        <f>G22-Z22</f>
        <v>#REF!</v>
      </c>
      <c r="AD22" s="192"/>
      <c r="AE22" s="192"/>
      <c r="AF22" s="76"/>
      <c r="AG22" s="76"/>
      <c r="AH22" s="76"/>
      <c r="AI22" s="76"/>
      <c r="AJ22" s="76"/>
      <c r="AK22" s="76"/>
      <c r="AL22" s="76"/>
      <c r="AM22" s="76"/>
      <c r="AN22" s="76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</row>
    <row r="23" spans="2:256" s="27" customFormat="1" x14ac:dyDescent="0.2">
      <c r="B23" s="27" t="s">
        <v>36</v>
      </c>
      <c r="D23" s="208" t="e">
        <f>'Deck Elevations'!#REF!</f>
        <v>#REF!</v>
      </c>
      <c r="E23" s="208"/>
      <c r="F23" s="208"/>
      <c r="G23" s="192" t="e">
        <f>'Deck Elevations'!#REF!</f>
        <v>#REF!</v>
      </c>
      <c r="H23" s="192"/>
      <c r="I23" s="192"/>
      <c r="J23" s="192">
        <f>J22</f>
        <v>0.70833333333333337</v>
      </c>
      <c r="K23" s="192"/>
      <c r="L23" s="192"/>
      <c r="M23" s="192">
        <f t="shared" ref="M23:M25" si="11">M22</f>
        <v>0.16666666666666666</v>
      </c>
      <c r="N23" s="192"/>
      <c r="O23" s="192"/>
      <c r="P23" s="192">
        <f t="shared" ref="P23:P25" si="12">P22</f>
        <v>2.8083333333333336</v>
      </c>
      <c r="Q23" s="192"/>
      <c r="R23" s="192"/>
      <c r="S23" s="192">
        <f>S22</f>
        <v>0.125</v>
      </c>
      <c r="T23" s="192"/>
      <c r="U23" s="192">
        <f>U22</f>
        <v>0.125</v>
      </c>
      <c r="V23" s="192"/>
      <c r="W23" s="192">
        <f t="shared" ref="W23:W25" si="13">W22</f>
        <v>0.27083333333333331</v>
      </c>
      <c r="X23" s="192"/>
      <c r="Y23" s="192"/>
      <c r="Z23" s="192">
        <f t="shared" si="10"/>
        <v>4.0791666666666666</v>
      </c>
      <c r="AA23" s="192"/>
      <c r="AB23" s="192"/>
      <c r="AC23" s="192" t="e">
        <f>G23-Z23</f>
        <v>#REF!</v>
      </c>
      <c r="AD23" s="192"/>
      <c r="AE23" s="192"/>
      <c r="AF23" s="76"/>
      <c r="AG23" s="76"/>
      <c r="AH23" s="76"/>
      <c r="AI23" s="76"/>
      <c r="AJ23" s="76"/>
      <c r="AK23" s="76"/>
      <c r="AL23" s="76"/>
      <c r="AM23" s="76"/>
      <c r="AN23" s="76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</row>
    <row r="24" spans="2:256" s="27" customFormat="1" x14ac:dyDescent="0.2">
      <c r="B24" s="27" t="s">
        <v>37</v>
      </c>
      <c r="D24" s="208" t="e">
        <f>'Deck Elevations'!#REF!</f>
        <v>#REF!</v>
      </c>
      <c r="E24" s="208"/>
      <c r="F24" s="208"/>
      <c r="G24" s="192" t="e">
        <f>'Deck Elevations'!#REF!</f>
        <v>#REF!</v>
      </c>
      <c r="H24" s="192"/>
      <c r="I24" s="192"/>
      <c r="J24" s="192">
        <f t="shared" ref="J24:J25" si="14">J23</f>
        <v>0.70833333333333337</v>
      </c>
      <c r="K24" s="192"/>
      <c r="L24" s="192"/>
      <c r="M24" s="192">
        <f t="shared" si="11"/>
        <v>0.16666666666666666</v>
      </c>
      <c r="N24" s="192"/>
      <c r="O24" s="192"/>
      <c r="P24" s="192">
        <f t="shared" si="12"/>
        <v>2.8083333333333336</v>
      </c>
      <c r="Q24" s="192"/>
      <c r="R24" s="192"/>
      <c r="S24" s="192">
        <f t="shared" ref="S24:S25" si="15">S23</f>
        <v>0.125</v>
      </c>
      <c r="T24" s="192"/>
      <c r="U24" s="192">
        <f t="shared" ref="U24:U25" si="16">U23</f>
        <v>0.125</v>
      </c>
      <c r="V24" s="192"/>
      <c r="W24" s="192">
        <f t="shared" si="13"/>
        <v>0.27083333333333331</v>
      </c>
      <c r="X24" s="192"/>
      <c r="Y24" s="192"/>
      <c r="Z24" s="192">
        <f t="shared" si="10"/>
        <v>4.0791666666666666</v>
      </c>
      <c r="AA24" s="192"/>
      <c r="AB24" s="192"/>
      <c r="AC24" s="192" t="e">
        <f>G24-Z24</f>
        <v>#REF!</v>
      </c>
      <c r="AD24" s="192"/>
      <c r="AE24" s="192"/>
      <c r="AF24" s="76"/>
      <c r="AG24" s="76"/>
      <c r="AH24" s="76"/>
      <c r="AI24" s="76"/>
      <c r="AJ24" s="76"/>
      <c r="AK24" s="76"/>
      <c r="AL24" s="76"/>
      <c r="AM24" s="76"/>
      <c r="AN24" s="76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</row>
    <row r="25" spans="2:256" s="27" customFormat="1" x14ac:dyDescent="0.2">
      <c r="B25" s="27" t="s">
        <v>38</v>
      </c>
      <c r="D25" s="208" t="e">
        <f>'Deck Elevations'!#REF!</f>
        <v>#REF!</v>
      </c>
      <c r="E25" s="208"/>
      <c r="F25" s="208"/>
      <c r="G25" s="192" t="e">
        <f>'Deck Elevations'!#REF!</f>
        <v>#REF!</v>
      </c>
      <c r="H25" s="192"/>
      <c r="I25" s="192"/>
      <c r="J25" s="192">
        <f t="shared" si="14"/>
        <v>0.70833333333333337</v>
      </c>
      <c r="K25" s="192"/>
      <c r="L25" s="192"/>
      <c r="M25" s="192">
        <f t="shared" si="11"/>
        <v>0.16666666666666666</v>
      </c>
      <c r="N25" s="192"/>
      <c r="O25" s="192"/>
      <c r="P25" s="192">
        <f t="shared" si="12"/>
        <v>2.8083333333333336</v>
      </c>
      <c r="Q25" s="192"/>
      <c r="R25" s="192"/>
      <c r="S25" s="192">
        <f t="shared" si="15"/>
        <v>0.125</v>
      </c>
      <c r="T25" s="192"/>
      <c r="U25" s="192">
        <f t="shared" si="16"/>
        <v>0.125</v>
      </c>
      <c r="V25" s="192"/>
      <c r="W25" s="192">
        <f t="shared" si="13"/>
        <v>0.27083333333333331</v>
      </c>
      <c r="X25" s="192"/>
      <c r="Y25" s="192"/>
      <c r="Z25" s="192">
        <f t="shared" si="10"/>
        <v>4.0791666666666666</v>
      </c>
      <c r="AA25" s="192"/>
      <c r="AB25" s="192"/>
      <c r="AC25" s="192" t="e">
        <f>G25-Z25</f>
        <v>#REF!</v>
      </c>
      <c r="AD25" s="192"/>
      <c r="AE25" s="192"/>
      <c r="AF25" s="76"/>
      <c r="AG25" s="76"/>
      <c r="AH25" s="76"/>
      <c r="AI25" s="76"/>
      <c r="AJ25" s="76"/>
      <c r="AK25" s="76"/>
      <c r="AL25" s="76"/>
      <c r="AM25" s="76"/>
      <c r="AN25" s="76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</row>
    <row r="26" spans="2:256" s="27" customFormat="1" x14ac:dyDescent="0.2">
      <c r="E26" s="30"/>
      <c r="F26" s="30"/>
      <c r="G26" s="30"/>
      <c r="H26" s="31"/>
      <c r="I26" s="31"/>
      <c r="J26" s="31"/>
      <c r="N26" s="31"/>
      <c r="O26" s="31"/>
      <c r="P26" s="31"/>
      <c r="Q26" s="32"/>
      <c r="R26" s="32"/>
      <c r="S26" s="32"/>
      <c r="T26" s="31"/>
      <c r="U26" s="31"/>
      <c r="V26" s="31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</row>
    <row r="28" spans="2:256" x14ac:dyDescent="0.2">
      <c r="B28" s="207" t="s">
        <v>129</v>
      </c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</row>
    <row r="30" spans="2:256" x14ac:dyDescent="0.2">
      <c r="B30" s="27" t="s">
        <v>29</v>
      </c>
      <c r="D30" s="199" t="s">
        <v>0</v>
      </c>
      <c r="E30" s="199"/>
      <c r="F30" s="199"/>
      <c r="G30" s="199" t="s">
        <v>120</v>
      </c>
      <c r="H30" s="199"/>
      <c r="I30" s="199"/>
      <c r="J30" s="199" t="s">
        <v>121</v>
      </c>
      <c r="K30" s="199"/>
      <c r="L30" s="199"/>
      <c r="M30" s="199" t="s">
        <v>122</v>
      </c>
      <c r="N30" s="199"/>
      <c r="O30" s="199"/>
      <c r="P30" s="199" t="s">
        <v>123</v>
      </c>
      <c r="Q30" s="199"/>
      <c r="R30" s="199"/>
      <c r="S30" s="199" t="s">
        <v>131</v>
      </c>
      <c r="T30" s="199"/>
      <c r="U30" s="199"/>
      <c r="V30" s="199"/>
      <c r="W30" s="199" t="s">
        <v>124</v>
      </c>
      <c r="X30" s="199"/>
      <c r="Y30" s="199"/>
      <c r="Z30" s="199" t="s">
        <v>125</v>
      </c>
      <c r="AA30" s="199"/>
      <c r="AB30" s="199"/>
      <c r="AC30" s="199" t="s">
        <v>126</v>
      </c>
      <c r="AD30" s="199"/>
      <c r="AE30" s="199"/>
    </row>
    <row r="31" spans="2:256" x14ac:dyDescent="0.2"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 t="s">
        <v>12</v>
      </c>
      <c r="T31" s="199"/>
      <c r="U31" s="199" t="s">
        <v>13</v>
      </c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</row>
    <row r="32" spans="2:256" x14ac:dyDescent="0.2">
      <c r="B32" s="27" t="s">
        <v>35</v>
      </c>
      <c r="D32" s="208" t="e">
        <f>'Deck Elevations'!#REF!</f>
        <v>#REF!</v>
      </c>
      <c r="E32" s="208"/>
      <c r="F32" s="208"/>
      <c r="G32" s="192" t="e">
        <f>'Deck Elevations'!#REF!</f>
        <v>#REF!</v>
      </c>
      <c r="H32" s="192"/>
      <c r="I32" s="192"/>
      <c r="J32" s="192">
        <f>'Deck Elevations'!$H$121</f>
        <v>0.70833333333333337</v>
      </c>
      <c r="K32" s="192"/>
      <c r="L32" s="192"/>
      <c r="M32" s="192">
        <f>'Deck Elevations'!$I$121</f>
        <v>0.16666666666666666</v>
      </c>
      <c r="N32" s="192"/>
      <c r="O32" s="192"/>
      <c r="P32" s="210">
        <f>33.9/12</f>
        <v>2.8249999999999997</v>
      </c>
      <c r="Q32" s="210"/>
      <c r="R32" s="210"/>
      <c r="S32" s="209">
        <f>1.5/12</f>
        <v>0.125</v>
      </c>
      <c r="T32" s="209"/>
      <c r="U32" s="209">
        <f>1.5/12</f>
        <v>0.125</v>
      </c>
      <c r="V32" s="209"/>
      <c r="W32" s="210">
        <f>3.25/12</f>
        <v>0.27083333333333331</v>
      </c>
      <c r="X32" s="210"/>
      <c r="Y32" s="210"/>
      <c r="Z32" s="192">
        <f t="shared" ref="Z32:Z35" si="17">J32+M32+P32+AVERAGE(S32:V32)+W32</f>
        <v>4.0958333333333332</v>
      </c>
      <c r="AA32" s="192"/>
      <c r="AB32" s="192"/>
      <c r="AC32" s="192" t="e">
        <f>G32-Z32</f>
        <v>#REF!</v>
      </c>
      <c r="AD32" s="192"/>
      <c r="AE32" s="192"/>
      <c r="AO32" s="75"/>
    </row>
    <row r="33" spans="2:41" x14ac:dyDescent="0.2">
      <c r="B33" s="27" t="s">
        <v>36</v>
      </c>
      <c r="D33" s="208" t="e">
        <f>'Deck Elevations'!#REF!</f>
        <v>#REF!</v>
      </c>
      <c r="E33" s="208"/>
      <c r="F33" s="208"/>
      <c r="G33" s="192" t="e">
        <f>'Deck Elevations'!#REF!</f>
        <v>#REF!</v>
      </c>
      <c r="H33" s="192"/>
      <c r="I33" s="192"/>
      <c r="J33" s="192">
        <f>J32</f>
        <v>0.70833333333333337</v>
      </c>
      <c r="K33" s="192"/>
      <c r="L33" s="192"/>
      <c r="M33" s="192">
        <f t="shared" ref="M33:M35" si="18">M32</f>
        <v>0.16666666666666666</v>
      </c>
      <c r="N33" s="192"/>
      <c r="O33" s="192"/>
      <c r="P33" s="192">
        <f t="shared" ref="P33:P35" si="19">P32</f>
        <v>2.8249999999999997</v>
      </c>
      <c r="Q33" s="192"/>
      <c r="R33" s="192"/>
      <c r="S33" s="192">
        <f>S32</f>
        <v>0.125</v>
      </c>
      <c r="T33" s="192"/>
      <c r="U33" s="192">
        <f>U32</f>
        <v>0.125</v>
      </c>
      <c r="V33" s="192"/>
      <c r="W33" s="192">
        <f t="shared" ref="W33:W35" si="20">W32</f>
        <v>0.27083333333333331</v>
      </c>
      <c r="X33" s="192"/>
      <c r="Y33" s="192"/>
      <c r="Z33" s="192">
        <f t="shared" si="17"/>
        <v>4.0958333333333332</v>
      </c>
      <c r="AA33" s="192"/>
      <c r="AB33" s="192"/>
      <c r="AC33" s="192" t="e">
        <f>G33-Z33</f>
        <v>#REF!</v>
      </c>
      <c r="AD33" s="192"/>
      <c r="AE33" s="192"/>
      <c r="AO33" s="75"/>
    </row>
    <row r="34" spans="2:41" x14ac:dyDescent="0.2">
      <c r="B34" s="27" t="s">
        <v>37</v>
      </c>
      <c r="D34" s="208" t="e">
        <f>'Deck Elevations'!#REF!</f>
        <v>#REF!</v>
      </c>
      <c r="E34" s="208"/>
      <c r="F34" s="208"/>
      <c r="G34" s="192" t="e">
        <f>'Deck Elevations'!#REF!</f>
        <v>#REF!</v>
      </c>
      <c r="H34" s="192"/>
      <c r="I34" s="192"/>
      <c r="J34" s="192">
        <f t="shared" ref="J34:J35" si="21">J33</f>
        <v>0.70833333333333337</v>
      </c>
      <c r="K34" s="192"/>
      <c r="L34" s="192"/>
      <c r="M34" s="192">
        <f t="shared" si="18"/>
        <v>0.16666666666666666</v>
      </c>
      <c r="N34" s="192"/>
      <c r="O34" s="192"/>
      <c r="P34" s="192">
        <f t="shared" si="19"/>
        <v>2.8249999999999997</v>
      </c>
      <c r="Q34" s="192"/>
      <c r="R34" s="192"/>
      <c r="S34" s="192">
        <f t="shared" ref="S34:S35" si="22">S33</f>
        <v>0.125</v>
      </c>
      <c r="T34" s="192"/>
      <c r="U34" s="192">
        <f t="shared" ref="U34:U35" si="23">U33</f>
        <v>0.125</v>
      </c>
      <c r="V34" s="192"/>
      <c r="W34" s="192">
        <f t="shared" si="20"/>
        <v>0.27083333333333331</v>
      </c>
      <c r="X34" s="192"/>
      <c r="Y34" s="192"/>
      <c r="Z34" s="192">
        <f t="shared" si="17"/>
        <v>4.0958333333333332</v>
      </c>
      <c r="AA34" s="192"/>
      <c r="AB34" s="192"/>
      <c r="AC34" s="192" t="e">
        <f>G34-Z34</f>
        <v>#REF!</v>
      </c>
      <c r="AD34" s="192"/>
      <c r="AE34" s="192"/>
      <c r="AO34" s="75"/>
    </row>
    <row r="35" spans="2:41" x14ac:dyDescent="0.2">
      <c r="B35" s="27" t="s">
        <v>38</v>
      </c>
      <c r="D35" s="208" t="e">
        <f>'Deck Elevations'!#REF!</f>
        <v>#REF!</v>
      </c>
      <c r="E35" s="208"/>
      <c r="F35" s="208"/>
      <c r="G35" s="192" t="e">
        <f>'Deck Elevations'!#REF!</f>
        <v>#REF!</v>
      </c>
      <c r="H35" s="192"/>
      <c r="I35" s="192"/>
      <c r="J35" s="192">
        <f t="shared" si="21"/>
        <v>0.70833333333333337</v>
      </c>
      <c r="K35" s="192"/>
      <c r="L35" s="192"/>
      <c r="M35" s="192">
        <f t="shared" si="18"/>
        <v>0.16666666666666666</v>
      </c>
      <c r="N35" s="192"/>
      <c r="O35" s="192"/>
      <c r="P35" s="192">
        <f t="shared" si="19"/>
        <v>2.8249999999999997</v>
      </c>
      <c r="Q35" s="192"/>
      <c r="R35" s="192"/>
      <c r="S35" s="192">
        <f t="shared" si="22"/>
        <v>0.125</v>
      </c>
      <c r="T35" s="192"/>
      <c r="U35" s="192">
        <f t="shared" si="23"/>
        <v>0.125</v>
      </c>
      <c r="V35" s="192"/>
      <c r="W35" s="192">
        <f t="shared" si="20"/>
        <v>0.27083333333333331</v>
      </c>
      <c r="X35" s="192"/>
      <c r="Y35" s="192"/>
      <c r="Z35" s="192">
        <f t="shared" si="17"/>
        <v>4.0958333333333332</v>
      </c>
      <c r="AA35" s="192"/>
      <c r="AB35" s="192"/>
      <c r="AC35" s="192" t="e">
        <f>G35-Z35</f>
        <v>#REF!</v>
      </c>
      <c r="AD35" s="192"/>
      <c r="AE35" s="192"/>
      <c r="AO35" s="75"/>
    </row>
    <row r="38" spans="2:41" x14ac:dyDescent="0.2">
      <c r="B38" s="207" t="s">
        <v>130</v>
      </c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</row>
    <row r="40" spans="2:41" x14ac:dyDescent="0.2">
      <c r="B40" s="27" t="s">
        <v>29</v>
      </c>
      <c r="D40" s="199" t="s">
        <v>0</v>
      </c>
      <c r="E40" s="199"/>
      <c r="F40" s="199"/>
      <c r="G40" s="199" t="s">
        <v>120</v>
      </c>
      <c r="H40" s="199"/>
      <c r="I40" s="199"/>
      <c r="J40" s="199" t="s">
        <v>121</v>
      </c>
      <c r="K40" s="199"/>
      <c r="L40" s="199"/>
      <c r="M40" s="199" t="s">
        <v>122</v>
      </c>
      <c r="N40" s="199"/>
      <c r="O40" s="199"/>
      <c r="P40" s="199" t="s">
        <v>123</v>
      </c>
      <c r="Q40" s="199"/>
      <c r="R40" s="199"/>
      <c r="S40" s="199" t="s">
        <v>131</v>
      </c>
      <c r="T40" s="199"/>
      <c r="U40" s="199"/>
      <c r="V40" s="199"/>
      <c r="W40" s="199" t="s">
        <v>124</v>
      </c>
      <c r="X40" s="199"/>
      <c r="Y40" s="199"/>
      <c r="Z40" s="199" t="s">
        <v>125</v>
      </c>
      <c r="AA40" s="199"/>
      <c r="AB40" s="199"/>
      <c r="AC40" s="199" t="s">
        <v>126</v>
      </c>
      <c r="AD40" s="199"/>
      <c r="AE40" s="199"/>
    </row>
    <row r="41" spans="2:41" x14ac:dyDescent="0.2"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 t="s">
        <v>12</v>
      </c>
      <c r="T41" s="199"/>
      <c r="U41" s="199" t="s">
        <v>13</v>
      </c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</row>
    <row r="42" spans="2:41" x14ac:dyDescent="0.2">
      <c r="B42" s="27" t="s">
        <v>35</v>
      </c>
      <c r="D42" s="208" t="e">
        <f>'Deck Elevations'!#REF!</f>
        <v>#REF!</v>
      </c>
      <c r="E42" s="208"/>
      <c r="F42" s="208"/>
      <c r="G42" s="192" t="e">
        <f>'Deck Elevations'!#REF!</f>
        <v>#REF!</v>
      </c>
      <c r="H42" s="192"/>
      <c r="I42" s="192"/>
      <c r="J42" s="192">
        <f>'Deck Elevations'!$H$122</f>
        <v>0.70833333333333337</v>
      </c>
      <c r="K42" s="192"/>
      <c r="L42" s="192"/>
      <c r="M42" s="192">
        <f>'Deck Elevations'!$I$122</f>
        <v>0.16666666666666666</v>
      </c>
      <c r="N42" s="192"/>
      <c r="O42" s="192"/>
      <c r="P42" s="210">
        <f>33.7/12</f>
        <v>2.8083333333333336</v>
      </c>
      <c r="Q42" s="210"/>
      <c r="R42" s="210"/>
      <c r="S42" s="209">
        <f>1.6875/12</f>
        <v>0.140625</v>
      </c>
      <c r="T42" s="209"/>
      <c r="U42" s="209">
        <f>1.5/12</f>
        <v>0.125</v>
      </c>
      <c r="V42" s="209"/>
      <c r="W42" s="210">
        <f>3.25/12</f>
        <v>0.27083333333333331</v>
      </c>
      <c r="X42" s="210"/>
      <c r="Y42" s="210"/>
      <c r="Z42" s="192">
        <f>J42+M42+P42+AVERAGE(S42:V42)+W42</f>
        <v>4.0869791666666666</v>
      </c>
      <c r="AA42" s="192"/>
      <c r="AB42" s="192"/>
      <c r="AC42" s="192" t="e">
        <f>G42-Z42</f>
        <v>#REF!</v>
      </c>
      <c r="AD42" s="192"/>
      <c r="AE42" s="192"/>
      <c r="AO42" s="75"/>
    </row>
    <row r="43" spans="2:41" x14ac:dyDescent="0.2">
      <c r="B43" s="27" t="s">
        <v>36</v>
      </c>
      <c r="D43" s="208" t="e">
        <f>'Deck Elevations'!#REF!</f>
        <v>#REF!</v>
      </c>
      <c r="E43" s="208"/>
      <c r="F43" s="208"/>
      <c r="G43" s="192" t="e">
        <f>'Deck Elevations'!#REF!</f>
        <v>#REF!</v>
      </c>
      <c r="H43" s="192"/>
      <c r="I43" s="192"/>
      <c r="J43" s="192">
        <f>J42</f>
        <v>0.70833333333333337</v>
      </c>
      <c r="K43" s="192"/>
      <c r="L43" s="192"/>
      <c r="M43" s="192">
        <f t="shared" ref="M43:M45" si="24">M42</f>
        <v>0.16666666666666666</v>
      </c>
      <c r="N43" s="192"/>
      <c r="O43" s="192"/>
      <c r="P43" s="192">
        <f t="shared" ref="P43:P45" si="25">P42</f>
        <v>2.8083333333333336</v>
      </c>
      <c r="Q43" s="192"/>
      <c r="R43" s="192"/>
      <c r="S43" s="192">
        <f>S42</f>
        <v>0.140625</v>
      </c>
      <c r="T43" s="192"/>
      <c r="U43" s="192">
        <f>U42</f>
        <v>0.125</v>
      </c>
      <c r="V43" s="192"/>
      <c r="W43" s="192">
        <f t="shared" ref="W43:W45" si="26">W42</f>
        <v>0.27083333333333331</v>
      </c>
      <c r="X43" s="192"/>
      <c r="Y43" s="192"/>
      <c r="Z43" s="192">
        <f t="shared" ref="Z43:Z45" si="27">J43+M43+P43+AVERAGE(S43:V43)+W43</f>
        <v>4.0869791666666666</v>
      </c>
      <c r="AA43" s="192"/>
      <c r="AB43" s="192"/>
      <c r="AC43" s="192" t="e">
        <f>G43-Z43</f>
        <v>#REF!</v>
      </c>
      <c r="AD43" s="192"/>
      <c r="AE43" s="192"/>
      <c r="AO43" s="75"/>
    </row>
    <row r="44" spans="2:41" x14ac:dyDescent="0.2">
      <c r="B44" s="27" t="s">
        <v>37</v>
      </c>
      <c r="D44" s="208" t="e">
        <f>'Deck Elevations'!#REF!</f>
        <v>#REF!</v>
      </c>
      <c r="E44" s="208"/>
      <c r="F44" s="208"/>
      <c r="G44" s="192" t="e">
        <f>'Deck Elevations'!#REF!</f>
        <v>#REF!</v>
      </c>
      <c r="H44" s="192"/>
      <c r="I44" s="192"/>
      <c r="J44" s="192">
        <f t="shared" ref="J44:J45" si="28">J43</f>
        <v>0.70833333333333337</v>
      </c>
      <c r="K44" s="192"/>
      <c r="L44" s="192"/>
      <c r="M44" s="192">
        <f t="shared" si="24"/>
        <v>0.16666666666666666</v>
      </c>
      <c r="N44" s="192"/>
      <c r="O44" s="192"/>
      <c r="P44" s="192">
        <f t="shared" si="25"/>
        <v>2.8083333333333336</v>
      </c>
      <c r="Q44" s="192"/>
      <c r="R44" s="192"/>
      <c r="S44" s="192">
        <f t="shared" ref="S44:S45" si="29">S43</f>
        <v>0.140625</v>
      </c>
      <c r="T44" s="192"/>
      <c r="U44" s="192">
        <f t="shared" ref="U44:U45" si="30">U43</f>
        <v>0.125</v>
      </c>
      <c r="V44" s="192"/>
      <c r="W44" s="192">
        <f t="shared" si="26"/>
        <v>0.27083333333333331</v>
      </c>
      <c r="X44" s="192"/>
      <c r="Y44" s="192"/>
      <c r="Z44" s="192">
        <f t="shared" si="27"/>
        <v>4.0869791666666666</v>
      </c>
      <c r="AA44" s="192"/>
      <c r="AB44" s="192"/>
      <c r="AC44" s="192" t="e">
        <f>G44-Z44</f>
        <v>#REF!</v>
      </c>
      <c r="AD44" s="192"/>
      <c r="AE44" s="192"/>
      <c r="AO44" s="75"/>
    </row>
    <row r="45" spans="2:41" x14ac:dyDescent="0.2">
      <c r="B45" s="27" t="s">
        <v>38</v>
      </c>
      <c r="D45" s="208" t="e">
        <f>'Deck Elevations'!#REF!</f>
        <v>#REF!</v>
      </c>
      <c r="E45" s="208"/>
      <c r="F45" s="208"/>
      <c r="G45" s="192" t="e">
        <f>'Deck Elevations'!#REF!</f>
        <v>#REF!</v>
      </c>
      <c r="H45" s="192"/>
      <c r="I45" s="192"/>
      <c r="J45" s="192">
        <f t="shared" si="28"/>
        <v>0.70833333333333337</v>
      </c>
      <c r="K45" s="192"/>
      <c r="L45" s="192"/>
      <c r="M45" s="192">
        <f t="shared" si="24"/>
        <v>0.16666666666666666</v>
      </c>
      <c r="N45" s="192"/>
      <c r="O45" s="192"/>
      <c r="P45" s="192">
        <f t="shared" si="25"/>
        <v>2.8083333333333336</v>
      </c>
      <c r="Q45" s="192"/>
      <c r="R45" s="192"/>
      <c r="S45" s="192">
        <f t="shared" si="29"/>
        <v>0.140625</v>
      </c>
      <c r="T45" s="192"/>
      <c r="U45" s="192">
        <f t="shared" si="30"/>
        <v>0.125</v>
      </c>
      <c r="V45" s="192"/>
      <c r="W45" s="192">
        <f t="shared" si="26"/>
        <v>0.27083333333333331</v>
      </c>
      <c r="X45" s="192"/>
      <c r="Y45" s="192"/>
      <c r="Z45" s="192">
        <f t="shared" si="27"/>
        <v>4.0869791666666666</v>
      </c>
      <c r="AA45" s="192"/>
      <c r="AB45" s="192"/>
      <c r="AC45" s="192" t="e">
        <f>G45-Z45</f>
        <v>#REF!</v>
      </c>
      <c r="AD45" s="192"/>
      <c r="AE45" s="192"/>
      <c r="AO45" s="75"/>
    </row>
    <row r="48" spans="2:41" x14ac:dyDescent="0.2">
      <c r="B48" s="207" t="s">
        <v>128</v>
      </c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  <c r="AD48" s="207"/>
    </row>
    <row r="50" spans="2:41" x14ac:dyDescent="0.2">
      <c r="B50" s="27" t="s">
        <v>29</v>
      </c>
      <c r="D50" s="199" t="s">
        <v>0</v>
      </c>
      <c r="E50" s="199"/>
      <c r="F50" s="199"/>
      <c r="G50" s="199" t="s">
        <v>120</v>
      </c>
      <c r="H50" s="199"/>
      <c r="I50" s="199"/>
      <c r="J50" s="199" t="s">
        <v>121</v>
      </c>
      <c r="K50" s="199"/>
      <c r="L50" s="199"/>
      <c r="M50" s="199" t="s">
        <v>122</v>
      </c>
      <c r="N50" s="199"/>
      <c r="O50" s="199"/>
      <c r="P50" s="199" t="s">
        <v>123</v>
      </c>
      <c r="Q50" s="199"/>
      <c r="R50" s="199"/>
      <c r="S50" s="199" t="s">
        <v>131</v>
      </c>
      <c r="T50" s="199"/>
      <c r="U50" s="199"/>
      <c r="V50" s="199"/>
      <c r="W50" s="199" t="s">
        <v>124</v>
      </c>
      <c r="X50" s="199"/>
      <c r="Y50" s="199"/>
      <c r="Z50" s="199" t="s">
        <v>125</v>
      </c>
      <c r="AA50" s="199"/>
      <c r="AB50" s="199"/>
      <c r="AC50" s="199" t="s">
        <v>126</v>
      </c>
      <c r="AD50" s="199"/>
      <c r="AE50" s="199"/>
    </row>
    <row r="51" spans="2:41" x14ac:dyDescent="0.2"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 t="s">
        <v>12</v>
      </c>
      <c r="T51" s="199"/>
      <c r="U51" s="199" t="s">
        <v>13</v>
      </c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</row>
    <row r="52" spans="2:41" x14ac:dyDescent="0.2">
      <c r="B52" s="27" t="s">
        <v>35</v>
      </c>
      <c r="D52" s="208" t="e">
        <f>'Deck Elevations'!#REF!</f>
        <v>#REF!</v>
      </c>
      <c r="E52" s="208"/>
      <c r="F52" s="208"/>
      <c r="G52" s="192" t="e">
        <f>'Deck Elevations'!#REF!</f>
        <v>#REF!</v>
      </c>
      <c r="H52" s="192"/>
      <c r="I52" s="192"/>
      <c r="J52" s="192">
        <f>'Deck Elevations'!$H$125</f>
        <v>0.70833333333333337</v>
      </c>
      <c r="K52" s="192"/>
      <c r="L52" s="192"/>
      <c r="M52" s="192">
        <f>'Deck Elevations'!$I$125</f>
        <v>0.16666666666666666</v>
      </c>
      <c r="N52" s="192"/>
      <c r="O52" s="192"/>
      <c r="P52" s="210">
        <f>33.7/12</f>
        <v>2.8083333333333336</v>
      </c>
      <c r="Q52" s="210"/>
      <c r="R52" s="210"/>
      <c r="S52" s="209">
        <f>9.1875/12</f>
        <v>0.765625</v>
      </c>
      <c r="T52" s="209"/>
      <c r="U52" s="209">
        <f>9/12</f>
        <v>0.75</v>
      </c>
      <c r="V52" s="209"/>
      <c r="W52" s="210">
        <f>3.25/12</f>
        <v>0.27083333333333331</v>
      </c>
      <c r="X52" s="210"/>
      <c r="Y52" s="210"/>
      <c r="Z52" s="192">
        <f t="shared" ref="Z52:Z55" si="31">J52+M52+P52+AVERAGE(S52:V52)+W52</f>
        <v>4.7119791666666666</v>
      </c>
      <c r="AA52" s="192"/>
      <c r="AB52" s="192"/>
      <c r="AC52" s="192" t="e">
        <f>G52-Z52</f>
        <v>#REF!</v>
      </c>
      <c r="AD52" s="192"/>
      <c r="AE52" s="192"/>
      <c r="AO52" s="75"/>
    </row>
    <row r="53" spans="2:41" x14ac:dyDescent="0.2">
      <c r="B53" s="27" t="s">
        <v>36</v>
      </c>
      <c r="D53" s="208" t="e">
        <f>'Deck Elevations'!#REF!</f>
        <v>#REF!</v>
      </c>
      <c r="E53" s="208"/>
      <c r="F53" s="208"/>
      <c r="G53" s="192" t="e">
        <f>'Deck Elevations'!#REF!</f>
        <v>#REF!</v>
      </c>
      <c r="H53" s="192"/>
      <c r="I53" s="192"/>
      <c r="J53" s="192">
        <f>J52</f>
        <v>0.70833333333333337</v>
      </c>
      <c r="K53" s="192"/>
      <c r="L53" s="192"/>
      <c r="M53" s="192">
        <f t="shared" ref="M53:M55" si="32">M52</f>
        <v>0.16666666666666666</v>
      </c>
      <c r="N53" s="192"/>
      <c r="O53" s="192"/>
      <c r="P53" s="192">
        <f t="shared" ref="P53:P55" si="33">P52</f>
        <v>2.8083333333333336</v>
      </c>
      <c r="Q53" s="192"/>
      <c r="R53" s="192"/>
      <c r="S53" s="192">
        <f>S52</f>
        <v>0.765625</v>
      </c>
      <c r="T53" s="192"/>
      <c r="U53" s="192">
        <f>U52</f>
        <v>0.75</v>
      </c>
      <c r="V53" s="192"/>
      <c r="W53" s="192">
        <f t="shared" ref="W53:W55" si="34">W52</f>
        <v>0.27083333333333331</v>
      </c>
      <c r="X53" s="192"/>
      <c r="Y53" s="192"/>
      <c r="Z53" s="192">
        <f t="shared" si="31"/>
        <v>4.7119791666666666</v>
      </c>
      <c r="AA53" s="192"/>
      <c r="AB53" s="192"/>
      <c r="AC53" s="192" t="e">
        <f>G53-Z53</f>
        <v>#REF!</v>
      </c>
      <c r="AD53" s="192"/>
      <c r="AE53" s="192"/>
      <c r="AO53" s="75"/>
    </row>
    <row r="54" spans="2:41" x14ac:dyDescent="0.2">
      <c r="B54" s="27" t="s">
        <v>37</v>
      </c>
      <c r="D54" s="208" t="e">
        <f>'Deck Elevations'!#REF!</f>
        <v>#REF!</v>
      </c>
      <c r="E54" s="208"/>
      <c r="F54" s="208"/>
      <c r="G54" s="192" t="e">
        <f>'Deck Elevations'!#REF!</f>
        <v>#REF!</v>
      </c>
      <c r="H54" s="192"/>
      <c r="I54" s="192"/>
      <c r="J54" s="192">
        <f t="shared" ref="J54:J55" si="35">J53</f>
        <v>0.70833333333333337</v>
      </c>
      <c r="K54" s="192"/>
      <c r="L54" s="192"/>
      <c r="M54" s="192">
        <f t="shared" si="32"/>
        <v>0.16666666666666666</v>
      </c>
      <c r="N54" s="192"/>
      <c r="O54" s="192"/>
      <c r="P54" s="192">
        <f t="shared" si="33"/>
        <v>2.8083333333333336</v>
      </c>
      <c r="Q54" s="192"/>
      <c r="R54" s="192"/>
      <c r="S54" s="192">
        <f t="shared" ref="S54:S55" si="36">S53</f>
        <v>0.765625</v>
      </c>
      <c r="T54" s="192"/>
      <c r="U54" s="192">
        <f t="shared" ref="U54:U55" si="37">U53</f>
        <v>0.75</v>
      </c>
      <c r="V54" s="192"/>
      <c r="W54" s="192">
        <f t="shared" si="34"/>
        <v>0.27083333333333331</v>
      </c>
      <c r="X54" s="192"/>
      <c r="Y54" s="192"/>
      <c r="Z54" s="192">
        <f t="shared" si="31"/>
        <v>4.7119791666666666</v>
      </c>
      <c r="AA54" s="192"/>
      <c r="AB54" s="192"/>
      <c r="AC54" s="192" t="e">
        <f>G54-Z54</f>
        <v>#REF!</v>
      </c>
      <c r="AD54" s="192"/>
      <c r="AE54" s="192"/>
      <c r="AO54" s="75"/>
    </row>
    <row r="55" spans="2:41" x14ac:dyDescent="0.2">
      <c r="B55" s="27" t="s">
        <v>38</v>
      </c>
      <c r="D55" s="208" t="e">
        <f>'Deck Elevations'!#REF!</f>
        <v>#REF!</v>
      </c>
      <c r="E55" s="208"/>
      <c r="F55" s="208"/>
      <c r="G55" s="192" t="e">
        <f>'Deck Elevations'!#REF!</f>
        <v>#REF!</v>
      </c>
      <c r="H55" s="192"/>
      <c r="I55" s="192"/>
      <c r="J55" s="192">
        <f t="shared" si="35"/>
        <v>0.70833333333333337</v>
      </c>
      <c r="K55" s="192"/>
      <c r="L55" s="192"/>
      <c r="M55" s="192">
        <f t="shared" si="32"/>
        <v>0.16666666666666666</v>
      </c>
      <c r="N55" s="192"/>
      <c r="O55" s="192"/>
      <c r="P55" s="192">
        <f t="shared" si="33"/>
        <v>2.8083333333333336</v>
      </c>
      <c r="Q55" s="192"/>
      <c r="R55" s="192"/>
      <c r="S55" s="192">
        <f t="shared" si="36"/>
        <v>0.765625</v>
      </c>
      <c r="T55" s="192"/>
      <c r="U55" s="192">
        <f t="shared" si="37"/>
        <v>0.75</v>
      </c>
      <c r="V55" s="192"/>
      <c r="W55" s="192">
        <f t="shared" si="34"/>
        <v>0.27083333333333331</v>
      </c>
      <c r="X55" s="192"/>
      <c r="Y55" s="192"/>
      <c r="Z55" s="192">
        <f t="shared" si="31"/>
        <v>4.7119791666666666</v>
      </c>
      <c r="AA55" s="192"/>
      <c r="AB55" s="192"/>
      <c r="AC55" s="192" t="e">
        <f>G55-Z55</f>
        <v>#REF!</v>
      </c>
      <c r="AD55" s="192"/>
      <c r="AE55" s="192"/>
      <c r="AO55" s="75"/>
    </row>
  </sheetData>
  <mergeCells count="317">
    <mergeCell ref="AC55:AE55"/>
    <mergeCell ref="Z54:AB54"/>
    <mergeCell ref="AC54:AE54"/>
    <mergeCell ref="D55:F55"/>
    <mergeCell ref="G55:I55"/>
    <mergeCell ref="J55:L55"/>
    <mergeCell ref="M55:O55"/>
    <mergeCell ref="P55:R55"/>
    <mergeCell ref="W55:Y55"/>
    <mergeCell ref="Z55:AB55"/>
    <mergeCell ref="S55:T55"/>
    <mergeCell ref="U55:V55"/>
    <mergeCell ref="W53:Y53"/>
    <mergeCell ref="Z53:AB53"/>
    <mergeCell ref="AC53:AE53"/>
    <mergeCell ref="D54:F54"/>
    <mergeCell ref="G54:I54"/>
    <mergeCell ref="J54:L54"/>
    <mergeCell ref="M54:O54"/>
    <mergeCell ref="P54:R54"/>
    <mergeCell ref="W54:Y54"/>
    <mergeCell ref="D53:F53"/>
    <mergeCell ref="G53:I53"/>
    <mergeCell ref="J53:L53"/>
    <mergeCell ref="M53:O53"/>
    <mergeCell ref="P53:R53"/>
    <mergeCell ref="S53:T53"/>
    <mergeCell ref="U53:V53"/>
    <mergeCell ref="S54:T54"/>
    <mergeCell ref="U54:V54"/>
    <mergeCell ref="D51:F51"/>
    <mergeCell ref="G51:I51"/>
    <mergeCell ref="J51:L51"/>
    <mergeCell ref="M51:O51"/>
    <mergeCell ref="P51:R51"/>
    <mergeCell ref="W51:Y51"/>
    <mergeCell ref="Z51:AB51"/>
    <mergeCell ref="AC51:AE51"/>
    <mergeCell ref="D52:F52"/>
    <mergeCell ref="G52:I52"/>
    <mergeCell ref="J52:L52"/>
    <mergeCell ref="M52:O52"/>
    <mergeCell ref="P52:R52"/>
    <mergeCell ref="W52:Y52"/>
    <mergeCell ref="Z52:AB52"/>
    <mergeCell ref="AC52:AE52"/>
    <mergeCell ref="S51:T51"/>
    <mergeCell ref="U51:V51"/>
    <mergeCell ref="S52:T52"/>
    <mergeCell ref="U52:V52"/>
    <mergeCell ref="AC45:AE45"/>
    <mergeCell ref="B48:AD48"/>
    <mergeCell ref="D50:F50"/>
    <mergeCell ref="G50:I50"/>
    <mergeCell ref="J50:L50"/>
    <mergeCell ref="M50:O50"/>
    <mergeCell ref="P50:R50"/>
    <mergeCell ref="W50:Y50"/>
    <mergeCell ref="S50:V50"/>
    <mergeCell ref="Z50:AB50"/>
    <mergeCell ref="AC50:AE50"/>
    <mergeCell ref="D45:F45"/>
    <mergeCell ref="G45:I45"/>
    <mergeCell ref="J45:L45"/>
    <mergeCell ref="M45:O45"/>
    <mergeCell ref="P45:R45"/>
    <mergeCell ref="W45:Y45"/>
    <mergeCell ref="S45:T45"/>
    <mergeCell ref="U45:V45"/>
    <mergeCell ref="Z45:AB45"/>
    <mergeCell ref="P43:R43"/>
    <mergeCell ref="W43:Y43"/>
    <mergeCell ref="Z43:AB43"/>
    <mergeCell ref="AC43:AE43"/>
    <mergeCell ref="D44:F44"/>
    <mergeCell ref="G44:I44"/>
    <mergeCell ref="J44:L44"/>
    <mergeCell ref="M44:O44"/>
    <mergeCell ref="P44:R44"/>
    <mergeCell ref="D43:F43"/>
    <mergeCell ref="G43:I43"/>
    <mergeCell ref="J43:L43"/>
    <mergeCell ref="M43:O43"/>
    <mergeCell ref="S43:T43"/>
    <mergeCell ref="U43:V43"/>
    <mergeCell ref="S44:T44"/>
    <mergeCell ref="U44:V44"/>
    <mergeCell ref="W44:Y44"/>
    <mergeCell ref="Z44:AB44"/>
    <mergeCell ref="AC44:AE44"/>
    <mergeCell ref="AC41:AE41"/>
    <mergeCell ref="D42:F42"/>
    <mergeCell ref="G42:I42"/>
    <mergeCell ref="J42:L42"/>
    <mergeCell ref="M42:O42"/>
    <mergeCell ref="P42:R42"/>
    <mergeCell ref="W42:Y42"/>
    <mergeCell ref="Z42:AB42"/>
    <mergeCell ref="AC42:AE42"/>
    <mergeCell ref="S42:T42"/>
    <mergeCell ref="U42:V42"/>
    <mergeCell ref="D41:F41"/>
    <mergeCell ref="G41:I41"/>
    <mergeCell ref="J41:L41"/>
    <mergeCell ref="M41:O41"/>
    <mergeCell ref="P41:R41"/>
    <mergeCell ref="W41:Y41"/>
    <mergeCell ref="Z41:AB41"/>
    <mergeCell ref="S41:T41"/>
    <mergeCell ref="U41:V41"/>
    <mergeCell ref="B38:AD38"/>
    <mergeCell ref="D40:F40"/>
    <mergeCell ref="G40:I40"/>
    <mergeCell ref="J40:L40"/>
    <mergeCell ref="M40:O40"/>
    <mergeCell ref="P40:R40"/>
    <mergeCell ref="S40:V40"/>
    <mergeCell ref="W40:Y40"/>
    <mergeCell ref="Z40:AB40"/>
    <mergeCell ref="AC40:AE40"/>
    <mergeCell ref="W34:Y34"/>
    <mergeCell ref="Z34:AB34"/>
    <mergeCell ref="AC34:AE34"/>
    <mergeCell ref="D35:F35"/>
    <mergeCell ref="G34:I34"/>
    <mergeCell ref="J35:L35"/>
    <mergeCell ref="M35:O35"/>
    <mergeCell ref="P35:R35"/>
    <mergeCell ref="W35:Y35"/>
    <mergeCell ref="D34:F34"/>
    <mergeCell ref="J34:L34"/>
    <mergeCell ref="M34:O34"/>
    <mergeCell ref="P34:R34"/>
    <mergeCell ref="S34:T34"/>
    <mergeCell ref="U34:V34"/>
    <mergeCell ref="S35:T35"/>
    <mergeCell ref="U35:V35"/>
    <mergeCell ref="Z35:AB35"/>
    <mergeCell ref="AC35:AE35"/>
    <mergeCell ref="G35:I35"/>
    <mergeCell ref="AC32:AE32"/>
    <mergeCell ref="D33:F33"/>
    <mergeCell ref="G33:I33"/>
    <mergeCell ref="J33:L33"/>
    <mergeCell ref="M33:O33"/>
    <mergeCell ref="P33:R33"/>
    <mergeCell ref="W33:Y33"/>
    <mergeCell ref="Z33:AB33"/>
    <mergeCell ref="AC33:AE33"/>
    <mergeCell ref="S33:T33"/>
    <mergeCell ref="U33:V33"/>
    <mergeCell ref="D32:F32"/>
    <mergeCell ref="G32:I32"/>
    <mergeCell ref="J32:L32"/>
    <mergeCell ref="M32:O32"/>
    <mergeCell ref="P32:R32"/>
    <mergeCell ref="W32:Y32"/>
    <mergeCell ref="Z32:AB32"/>
    <mergeCell ref="S32:T32"/>
    <mergeCell ref="U32:V32"/>
    <mergeCell ref="W30:Y30"/>
    <mergeCell ref="Z30:AB30"/>
    <mergeCell ref="AC30:AE30"/>
    <mergeCell ref="D31:F31"/>
    <mergeCell ref="G31:I31"/>
    <mergeCell ref="J31:L31"/>
    <mergeCell ref="M31:O31"/>
    <mergeCell ref="P31:R31"/>
    <mergeCell ref="W31:Y31"/>
    <mergeCell ref="D30:F30"/>
    <mergeCell ref="G30:I30"/>
    <mergeCell ref="J30:L30"/>
    <mergeCell ref="M30:O30"/>
    <mergeCell ref="P30:R30"/>
    <mergeCell ref="S30:V30"/>
    <mergeCell ref="S31:T31"/>
    <mergeCell ref="U31:V31"/>
    <mergeCell ref="Z31:AB31"/>
    <mergeCell ref="AC31:AE31"/>
    <mergeCell ref="D25:F25"/>
    <mergeCell ref="G25:I25"/>
    <mergeCell ref="J25:L25"/>
    <mergeCell ref="M25:O25"/>
    <mergeCell ref="P25:R25"/>
    <mergeCell ref="W25:Y25"/>
    <mergeCell ref="Z25:AB25"/>
    <mergeCell ref="AC25:AE25"/>
    <mergeCell ref="S25:T25"/>
    <mergeCell ref="U25:V25"/>
    <mergeCell ref="Z23:AB23"/>
    <mergeCell ref="AC23:AE23"/>
    <mergeCell ref="D24:F24"/>
    <mergeCell ref="G24:I24"/>
    <mergeCell ref="J24:L24"/>
    <mergeCell ref="M24:O24"/>
    <mergeCell ref="P24:R24"/>
    <mergeCell ref="W24:Y24"/>
    <mergeCell ref="Z24:AB24"/>
    <mergeCell ref="S24:T24"/>
    <mergeCell ref="U24:V24"/>
    <mergeCell ref="AC24:AE24"/>
    <mergeCell ref="D23:F23"/>
    <mergeCell ref="G23:I23"/>
    <mergeCell ref="J23:L23"/>
    <mergeCell ref="M23:O23"/>
    <mergeCell ref="P23:R23"/>
    <mergeCell ref="W23:Y23"/>
    <mergeCell ref="W21:Y21"/>
    <mergeCell ref="Z21:AB21"/>
    <mergeCell ref="AC21:AE21"/>
    <mergeCell ref="W22:Y22"/>
    <mergeCell ref="Z22:AB22"/>
    <mergeCell ref="AC22:AE22"/>
    <mergeCell ref="B18:AD18"/>
    <mergeCell ref="D20:F20"/>
    <mergeCell ref="G20:I20"/>
    <mergeCell ref="J20:L20"/>
    <mergeCell ref="M20:O20"/>
    <mergeCell ref="P20:R20"/>
    <mergeCell ref="W20:Y20"/>
    <mergeCell ref="Z20:AB20"/>
    <mergeCell ref="D22:F22"/>
    <mergeCell ref="G22:I22"/>
    <mergeCell ref="J22:L22"/>
    <mergeCell ref="M22:O22"/>
    <mergeCell ref="P22:R22"/>
    <mergeCell ref="D21:F21"/>
    <mergeCell ref="G21:I21"/>
    <mergeCell ref="J21:L21"/>
    <mergeCell ref="M21:O21"/>
    <mergeCell ref="P21:R21"/>
    <mergeCell ref="Z12:AB12"/>
    <mergeCell ref="AC12:AE12"/>
    <mergeCell ref="D13:F13"/>
    <mergeCell ref="G13:I13"/>
    <mergeCell ref="J13:L13"/>
    <mergeCell ref="M13:O13"/>
    <mergeCell ref="P13:R13"/>
    <mergeCell ref="W13:Y13"/>
    <mergeCell ref="AC20:AE20"/>
    <mergeCell ref="Z13:AB13"/>
    <mergeCell ref="AC13:AE13"/>
    <mergeCell ref="D12:F12"/>
    <mergeCell ref="G12:I12"/>
    <mergeCell ref="J12:L12"/>
    <mergeCell ref="M12:O12"/>
    <mergeCell ref="P12:R12"/>
    <mergeCell ref="W12:Y12"/>
    <mergeCell ref="S12:T12"/>
    <mergeCell ref="S13:T13"/>
    <mergeCell ref="S14:T14"/>
    <mergeCell ref="S15:T15"/>
    <mergeCell ref="U12:V12"/>
    <mergeCell ref="U13:V13"/>
    <mergeCell ref="U14:V14"/>
    <mergeCell ref="B28:AD28"/>
    <mergeCell ref="Z14:AB14"/>
    <mergeCell ref="AC14:AE14"/>
    <mergeCell ref="D15:F15"/>
    <mergeCell ref="G15:I15"/>
    <mergeCell ref="J15:L15"/>
    <mergeCell ref="M15:O15"/>
    <mergeCell ref="P15:R15"/>
    <mergeCell ref="W15:Y15"/>
    <mergeCell ref="Z15:AB15"/>
    <mergeCell ref="AC15:AE15"/>
    <mergeCell ref="D14:F14"/>
    <mergeCell ref="G14:I14"/>
    <mergeCell ref="J14:L14"/>
    <mergeCell ref="M14:O14"/>
    <mergeCell ref="P14:R14"/>
    <mergeCell ref="W14:Y14"/>
    <mergeCell ref="S20:V20"/>
    <mergeCell ref="S21:T21"/>
    <mergeCell ref="U21:V21"/>
    <mergeCell ref="S22:T22"/>
    <mergeCell ref="U22:V22"/>
    <mergeCell ref="S23:T23"/>
    <mergeCell ref="U23:V23"/>
    <mergeCell ref="J11:L11"/>
    <mergeCell ref="M11:O11"/>
    <mergeCell ref="P11:R11"/>
    <mergeCell ref="W11:Y11"/>
    <mergeCell ref="Z11:AB11"/>
    <mergeCell ref="AC11:AE11"/>
    <mergeCell ref="D10:F10"/>
    <mergeCell ref="G10:I10"/>
    <mergeCell ref="J10:L10"/>
    <mergeCell ref="M10:O10"/>
    <mergeCell ref="P10:R10"/>
    <mergeCell ref="W10:Y10"/>
    <mergeCell ref="S11:T11"/>
    <mergeCell ref="U11:V11"/>
    <mergeCell ref="U15:V15"/>
    <mergeCell ref="H2:I2"/>
    <mergeCell ref="J2:S2"/>
    <mergeCell ref="X2:AE2"/>
    <mergeCell ref="H3:I3"/>
    <mergeCell ref="J3:S3"/>
    <mergeCell ref="X3:Z3"/>
    <mergeCell ref="AA3:AB3"/>
    <mergeCell ref="AC3:AE3"/>
    <mergeCell ref="S10:V10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B8:AD8"/>
    <mergeCell ref="Z10:AB10"/>
    <mergeCell ref="AC10:AE10"/>
    <mergeCell ref="D11:F11"/>
    <mergeCell ref="G11:I11"/>
  </mergeCells>
  <printOptions horizontalCentered="1"/>
  <pageMargins left="0.25" right="0.25" top="0.5" bottom="0.25" header="0.5" footer="0.25"/>
  <pageSetup scale="70" fitToHeight="5" orientation="portrait" r:id="rId1"/>
  <headerFooter alignWithMargins="0">
    <oddFooter>&amp;L&amp;Z&amp;F&amp;R&amp;P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03995-AEEF-4FDB-AD58-102730107840}">
  <dimension ref="A1:IV56"/>
  <sheetViews>
    <sheetView zoomScaleNormal="100" workbookViewId="0">
      <selection activeCell="W58" sqref="W58"/>
    </sheetView>
  </sheetViews>
  <sheetFormatPr defaultColWidth="9.140625" defaultRowHeight="12.75" x14ac:dyDescent="0.2"/>
  <cols>
    <col min="1" max="31" width="4.7109375" style="27" customWidth="1"/>
    <col min="32" max="16384" width="9.140625" style="20"/>
  </cols>
  <sheetData>
    <row r="1" spans="1:256" ht="12.75" customHeight="1" x14ac:dyDescent="0.2">
      <c r="A1" s="18"/>
      <c r="B1" s="19"/>
      <c r="C1" s="19"/>
      <c r="D1" s="65"/>
      <c r="E1" s="66"/>
      <c r="F1" s="67"/>
      <c r="G1" s="68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67"/>
      <c r="W1" s="19"/>
      <c r="X1" s="19"/>
      <c r="Y1" s="19"/>
      <c r="Z1" s="19"/>
      <c r="AA1" s="19"/>
      <c r="AB1" s="19"/>
      <c r="AC1" s="69"/>
      <c r="AD1" s="69"/>
      <c r="AE1" s="69"/>
    </row>
    <row r="2" spans="1:256" ht="12.75" customHeight="1" x14ac:dyDescent="0.2">
      <c r="A2" s="81"/>
      <c r="B2" s="22"/>
      <c r="C2" s="23"/>
      <c r="D2" s="70"/>
      <c r="E2" s="71"/>
      <c r="F2" s="72"/>
      <c r="G2" s="73"/>
      <c r="H2" s="193" t="s">
        <v>2</v>
      </c>
      <c r="I2" s="193"/>
      <c r="J2" s="194" t="s">
        <v>91</v>
      </c>
      <c r="K2" s="194"/>
      <c r="L2" s="194"/>
      <c r="M2" s="194"/>
      <c r="N2" s="194"/>
      <c r="O2" s="194"/>
      <c r="P2" s="194"/>
      <c r="Q2" s="194"/>
      <c r="R2" s="194"/>
      <c r="S2" s="194"/>
      <c r="T2" s="81"/>
      <c r="U2" s="81" t="s">
        <v>3</v>
      </c>
      <c r="V2" s="72"/>
      <c r="W2" s="81"/>
      <c r="X2" s="195" t="s">
        <v>108</v>
      </c>
      <c r="Y2" s="195"/>
      <c r="Z2" s="195"/>
      <c r="AA2" s="195"/>
      <c r="AB2" s="195"/>
      <c r="AC2" s="195"/>
      <c r="AD2" s="195"/>
      <c r="AE2" s="195"/>
    </row>
    <row r="3" spans="1:256" ht="12.75" customHeight="1" x14ac:dyDescent="0.2">
      <c r="A3" s="81"/>
      <c r="B3" s="22"/>
      <c r="C3" s="23"/>
      <c r="D3" s="23"/>
      <c r="E3" s="81"/>
      <c r="F3" s="81"/>
      <c r="G3" s="81"/>
      <c r="H3" s="193" t="s">
        <v>4</v>
      </c>
      <c r="I3" s="193"/>
      <c r="J3" s="196" t="s">
        <v>92</v>
      </c>
      <c r="K3" s="196"/>
      <c r="L3" s="196"/>
      <c r="M3" s="196"/>
      <c r="N3" s="196"/>
      <c r="O3" s="196"/>
      <c r="P3" s="196"/>
      <c r="Q3" s="196"/>
      <c r="R3" s="196"/>
      <c r="S3" s="196"/>
      <c r="T3" s="81"/>
      <c r="U3" s="81"/>
      <c r="V3" s="70"/>
      <c r="W3" s="81"/>
      <c r="X3" s="197"/>
      <c r="Y3" s="197"/>
      <c r="Z3" s="197"/>
      <c r="AA3" s="197"/>
      <c r="AB3" s="198"/>
      <c r="AC3" s="197"/>
      <c r="AD3" s="197"/>
      <c r="AE3" s="197"/>
    </row>
    <row r="4" spans="1:256" ht="12.75" customHeight="1" x14ac:dyDescent="0.2">
      <c r="A4" s="81"/>
      <c r="B4" s="22"/>
      <c r="C4" s="23"/>
      <c r="D4" s="23"/>
      <c r="E4" s="81"/>
      <c r="F4" s="81"/>
      <c r="G4" s="81"/>
      <c r="H4" s="193" t="s">
        <v>5</v>
      </c>
      <c r="I4" s="193"/>
      <c r="J4" s="200" t="s">
        <v>157</v>
      </c>
      <c r="K4" s="200"/>
      <c r="L4" s="200"/>
      <c r="M4" s="200"/>
      <c r="N4" s="200"/>
      <c r="O4" s="200"/>
      <c r="P4" s="200"/>
      <c r="Q4" s="200"/>
      <c r="R4" s="200"/>
      <c r="S4" s="200"/>
      <c r="T4" s="81"/>
      <c r="U4" s="81" t="s">
        <v>6</v>
      </c>
      <c r="V4" s="70"/>
      <c r="W4" s="81"/>
      <c r="X4" s="195" t="s">
        <v>117</v>
      </c>
      <c r="Y4" s="195"/>
      <c r="Z4" s="195"/>
      <c r="AA4" s="197" t="s">
        <v>7</v>
      </c>
      <c r="AB4" s="198"/>
      <c r="AC4" s="201">
        <v>44490</v>
      </c>
      <c r="AD4" s="201"/>
      <c r="AE4" s="201"/>
    </row>
    <row r="5" spans="1:256" ht="12.75" customHeight="1" x14ac:dyDescent="0.2">
      <c r="A5" s="81"/>
      <c r="B5" s="81"/>
      <c r="C5" s="81"/>
      <c r="D5" s="81"/>
      <c r="E5" s="81"/>
      <c r="F5" s="81"/>
      <c r="G5" s="81"/>
      <c r="H5" s="24"/>
      <c r="I5" s="24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81"/>
      <c r="U5" s="81" t="s">
        <v>8</v>
      </c>
      <c r="V5" s="81"/>
      <c r="W5" s="81"/>
      <c r="X5" s="203" t="s">
        <v>57</v>
      </c>
      <c r="Y5" s="203"/>
      <c r="Z5" s="203"/>
      <c r="AA5" s="204" t="s">
        <v>7</v>
      </c>
      <c r="AB5" s="205"/>
      <c r="AC5" s="206"/>
      <c r="AD5" s="203"/>
      <c r="AE5" s="203"/>
    </row>
    <row r="6" spans="1:256" ht="12.75" customHeight="1" thickBot="1" x14ac:dyDescent="0.25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256" ht="13.5" thickTop="1" x14ac:dyDescent="0.2">
      <c r="B7" s="28"/>
      <c r="C7" s="74"/>
      <c r="D7" s="29"/>
    </row>
    <row r="8" spans="1:256" s="27" customFormat="1" x14ac:dyDescent="0.2">
      <c r="B8" s="207" t="s">
        <v>132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</row>
    <row r="9" spans="1:256" s="27" customFormat="1" x14ac:dyDescent="0.2"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s="27" customFormat="1" x14ac:dyDescent="0.2">
      <c r="B10" s="27" t="s">
        <v>29</v>
      </c>
      <c r="D10" s="199" t="s">
        <v>0</v>
      </c>
      <c r="E10" s="199"/>
      <c r="F10" s="199"/>
      <c r="G10" s="199" t="s">
        <v>120</v>
      </c>
      <c r="H10" s="199"/>
      <c r="I10" s="199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76"/>
      <c r="AG10" s="76"/>
      <c r="AH10" s="76"/>
      <c r="AI10" s="76"/>
      <c r="AJ10" s="76"/>
      <c r="AK10" s="76"/>
      <c r="AL10" s="76"/>
      <c r="AM10" s="76"/>
      <c r="AN10" s="76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</row>
    <row r="11" spans="1:256" s="27" customFormat="1" x14ac:dyDescent="0.2">
      <c r="D11" s="199"/>
      <c r="E11" s="199"/>
      <c r="F11" s="199"/>
      <c r="G11" s="199"/>
      <c r="H11" s="199"/>
      <c r="I11" s="199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76"/>
      <c r="AG11" s="76"/>
      <c r="AH11" s="76"/>
      <c r="AI11" s="76"/>
      <c r="AJ11" s="76"/>
      <c r="AK11" s="76"/>
      <c r="AL11" s="76"/>
      <c r="AM11" s="76"/>
      <c r="AN11" s="76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</row>
    <row r="12" spans="1:256" s="27" customFormat="1" x14ac:dyDescent="0.2">
      <c r="B12" s="27" t="s">
        <v>133</v>
      </c>
      <c r="D12" s="208">
        <f>'Deck Elevations'!G9</f>
        <v>365.21</v>
      </c>
      <c r="E12" s="208"/>
      <c r="F12" s="208"/>
      <c r="G12" s="192">
        <f>'Deck Elevations'!G35</f>
        <v>683.75695646766167</v>
      </c>
      <c r="H12" s="192"/>
      <c r="I12" s="192"/>
      <c r="J12" s="82"/>
      <c r="K12" s="82"/>
      <c r="L12" s="82"/>
      <c r="M12" s="88"/>
      <c r="N12" s="88"/>
      <c r="O12" s="88"/>
      <c r="P12" s="86"/>
      <c r="Q12" s="86"/>
      <c r="R12" s="86"/>
      <c r="S12" s="85"/>
      <c r="T12" s="85"/>
      <c r="U12" s="85"/>
      <c r="V12" s="85"/>
      <c r="W12" s="86"/>
      <c r="X12" s="86"/>
      <c r="Y12" s="86"/>
      <c r="Z12" s="82"/>
      <c r="AA12" s="82"/>
      <c r="AB12" s="82"/>
      <c r="AC12" s="82"/>
      <c r="AD12" s="82"/>
      <c r="AE12" s="82"/>
      <c r="AF12" s="76"/>
      <c r="AG12" s="77"/>
      <c r="AH12" s="76"/>
      <c r="AI12" s="76"/>
      <c r="AJ12" s="76"/>
      <c r="AK12" s="76"/>
      <c r="AL12" s="76"/>
      <c r="AM12" s="76"/>
      <c r="AN12" s="76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</row>
    <row r="13" spans="1:256" s="27" customFormat="1" x14ac:dyDescent="0.2">
      <c r="B13" s="27" t="s">
        <v>134</v>
      </c>
      <c r="D13" s="208">
        <f>'Deck Elevations'!G8</f>
        <v>365.21</v>
      </c>
      <c r="E13" s="208"/>
      <c r="F13" s="208"/>
      <c r="G13" s="192">
        <f>'Deck Elevations'!G34</f>
        <v>683.75695646766167</v>
      </c>
      <c r="H13" s="192"/>
      <c r="I13" s="192"/>
      <c r="J13" s="82"/>
      <c r="K13" s="82"/>
      <c r="L13" s="82"/>
      <c r="M13" s="82"/>
      <c r="N13" s="82"/>
      <c r="O13" s="82"/>
      <c r="P13" s="82"/>
      <c r="Q13" s="82"/>
      <c r="R13" s="82"/>
      <c r="S13" s="85"/>
      <c r="T13" s="85"/>
      <c r="U13" s="85"/>
      <c r="V13" s="85"/>
      <c r="W13" s="82"/>
      <c r="X13" s="82"/>
      <c r="Y13" s="82"/>
      <c r="Z13" s="82"/>
      <c r="AA13" s="82"/>
      <c r="AB13" s="82"/>
      <c r="AC13" s="82"/>
      <c r="AD13" s="82"/>
      <c r="AE13" s="82"/>
      <c r="AF13" s="76"/>
      <c r="AG13" s="77"/>
      <c r="AH13" s="76"/>
      <c r="AI13" s="76"/>
      <c r="AJ13" s="76"/>
      <c r="AK13" s="76"/>
      <c r="AL13" s="76"/>
      <c r="AM13" s="76"/>
      <c r="AN13" s="76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</row>
    <row r="14" spans="1:256" s="27" customFormat="1" x14ac:dyDescent="0.2">
      <c r="D14" s="83"/>
      <c r="E14" s="83"/>
      <c r="F14" s="83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76"/>
      <c r="AG14" s="77"/>
      <c r="AH14" s="76"/>
      <c r="AI14" s="76"/>
      <c r="AJ14" s="76"/>
      <c r="AK14" s="76"/>
      <c r="AL14" s="76"/>
      <c r="AM14" s="76"/>
      <c r="AN14" s="76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</row>
    <row r="15" spans="1:256" s="27" customFormat="1" x14ac:dyDescent="0.2">
      <c r="D15" s="83"/>
      <c r="E15" s="83"/>
      <c r="F15" s="83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76"/>
      <c r="AG15" s="77"/>
      <c r="AH15" s="76"/>
      <c r="AI15" s="76"/>
      <c r="AJ15" s="76"/>
      <c r="AK15" s="76"/>
      <c r="AL15" s="76"/>
      <c r="AM15" s="76"/>
      <c r="AN15" s="76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</row>
    <row r="16" spans="1:256" s="27" customFormat="1" x14ac:dyDescent="0.2">
      <c r="B16" s="87" t="s">
        <v>145</v>
      </c>
      <c r="E16" s="79"/>
      <c r="F16" s="79"/>
      <c r="G16" s="79"/>
      <c r="H16" s="78"/>
      <c r="I16" s="78"/>
      <c r="J16" s="78"/>
      <c r="N16" s="78"/>
      <c r="O16" s="78"/>
      <c r="P16" s="78"/>
      <c r="Q16" s="32"/>
      <c r="R16" s="32"/>
      <c r="S16" s="32"/>
      <c r="T16" s="78"/>
      <c r="U16" s="78"/>
      <c r="V16" s="78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</row>
    <row r="17" spans="2:256" s="27" customFormat="1" x14ac:dyDescent="0.2">
      <c r="E17" s="79"/>
      <c r="F17" s="79"/>
      <c r="G17" s="79"/>
      <c r="H17" s="78"/>
      <c r="I17" s="78"/>
      <c r="J17" s="78"/>
      <c r="N17" s="78"/>
      <c r="O17" s="78"/>
      <c r="P17" s="78"/>
      <c r="Q17" s="32"/>
      <c r="R17" s="32"/>
      <c r="S17" s="32"/>
      <c r="T17" s="78"/>
      <c r="U17" s="78"/>
      <c r="V17" s="78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</row>
    <row r="18" spans="2:256" x14ac:dyDescent="0.2">
      <c r="E18" s="79"/>
      <c r="G18" s="199" t="s">
        <v>140</v>
      </c>
      <c r="H18" s="199"/>
      <c r="I18" s="199"/>
      <c r="K18" s="199" t="s">
        <v>139</v>
      </c>
      <c r="L18" s="199"/>
      <c r="N18" s="199" t="s">
        <v>137</v>
      </c>
      <c r="O18" s="199"/>
      <c r="Q18" s="199" t="s">
        <v>138</v>
      </c>
      <c r="R18" s="199"/>
      <c r="T18" s="199" t="s">
        <v>135</v>
      </c>
      <c r="U18" s="199"/>
      <c r="V18" s="199"/>
    </row>
    <row r="19" spans="2:256" x14ac:dyDescent="0.2">
      <c r="C19" s="27" t="s">
        <v>135</v>
      </c>
      <c r="G19" s="192">
        <f>G12</f>
        <v>683.75695646766167</v>
      </c>
      <c r="H19" s="199"/>
      <c r="I19" s="199"/>
      <c r="J19" s="80" t="s">
        <v>136</v>
      </c>
      <c r="K19" s="211">
        <f>ROUND(8/12,3)</f>
        <v>0.66700000000000004</v>
      </c>
      <c r="L19" s="211"/>
      <c r="M19" s="89" t="s">
        <v>142</v>
      </c>
      <c r="N19" s="213">
        <v>0.02</v>
      </c>
      <c r="O19" s="213"/>
      <c r="P19" s="80" t="s">
        <v>141</v>
      </c>
      <c r="Q19" s="211">
        <v>9</v>
      </c>
      <c r="R19" s="211"/>
      <c r="S19" s="29" t="s">
        <v>144</v>
      </c>
      <c r="T19" s="199">
        <f>ROUND(G19+K19+(N19*Q19),2)</f>
        <v>684.6</v>
      </c>
      <c r="U19" s="199"/>
      <c r="V19" s="199"/>
    </row>
    <row r="21" spans="2:256" x14ac:dyDescent="0.2">
      <c r="E21" s="79"/>
      <c r="J21" s="199" t="s">
        <v>140</v>
      </c>
      <c r="K21" s="199"/>
      <c r="L21" s="199"/>
      <c r="N21" s="199" t="s">
        <v>137</v>
      </c>
      <c r="O21" s="199"/>
      <c r="Q21" s="199" t="s">
        <v>138</v>
      </c>
      <c r="R21" s="199"/>
      <c r="T21" s="199" t="s">
        <v>147</v>
      </c>
      <c r="U21" s="199"/>
      <c r="V21" s="199"/>
    </row>
    <row r="22" spans="2:256" x14ac:dyDescent="0.2">
      <c r="C22" s="212" t="s">
        <v>151</v>
      </c>
      <c r="D22" s="212"/>
      <c r="E22" s="212"/>
      <c r="F22" s="212"/>
      <c r="J22" s="192">
        <f>G12</f>
        <v>683.75695646766167</v>
      </c>
      <c r="K22" s="199"/>
      <c r="L22" s="199"/>
      <c r="M22" s="89" t="s">
        <v>146</v>
      </c>
      <c r="N22" s="213">
        <v>1.5599999999999999E-2</v>
      </c>
      <c r="O22" s="213"/>
      <c r="P22" s="80" t="s">
        <v>141</v>
      </c>
      <c r="Q22" s="211">
        <v>10</v>
      </c>
      <c r="R22" s="211"/>
      <c r="S22" s="29" t="s">
        <v>144</v>
      </c>
      <c r="T22" s="199">
        <f>ROUND(J22-(N22*Q22),2)</f>
        <v>683.6</v>
      </c>
      <c r="U22" s="199"/>
      <c r="V22" s="199"/>
    </row>
    <row r="23" spans="2:256" x14ac:dyDescent="0.2">
      <c r="C23" s="212"/>
      <c r="D23" s="212"/>
      <c r="E23" s="212"/>
      <c r="F23" s="212"/>
      <c r="G23" s="78"/>
      <c r="H23" s="80"/>
      <c r="I23" s="80"/>
      <c r="J23" s="80"/>
      <c r="K23" s="90"/>
      <c r="L23" s="90"/>
      <c r="M23" s="89"/>
      <c r="N23" s="91"/>
      <c r="O23" s="91"/>
      <c r="P23" s="80"/>
      <c r="Q23" s="90"/>
      <c r="R23" s="90"/>
      <c r="S23" s="29"/>
      <c r="T23" s="80"/>
      <c r="U23" s="80"/>
      <c r="V23" s="80"/>
    </row>
    <row r="24" spans="2:256" x14ac:dyDescent="0.2">
      <c r="N24" s="199" t="s">
        <v>135</v>
      </c>
      <c r="O24" s="199"/>
      <c r="P24" s="199"/>
      <c r="R24" s="199" t="s">
        <v>147</v>
      </c>
      <c r="S24" s="199"/>
      <c r="T24" s="199"/>
      <c r="V24" s="199" t="s">
        <v>149</v>
      </c>
      <c r="W24" s="199"/>
      <c r="X24" s="199"/>
    </row>
    <row r="25" spans="2:256" x14ac:dyDescent="0.2">
      <c r="I25" s="27" t="s">
        <v>148</v>
      </c>
      <c r="N25" s="199">
        <f>T19</f>
        <v>684.6</v>
      </c>
      <c r="O25" s="199"/>
      <c r="P25" s="199"/>
      <c r="Q25" s="80" t="s">
        <v>21</v>
      </c>
      <c r="R25" s="192">
        <f>G13</f>
        <v>683.75695646766167</v>
      </c>
      <c r="S25" s="199"/>
      <c r="T25" s="199"/>
      <c r="U25" s="27" t="s">
        <v>143</v>
      </c>
      <c r="V25" s="192">
        <f>N25-R25</f>
        <v>0.84304353233835627</v>
      </c>
      <c r="W25" s="199"/>
      <c r="X25" s="199"/>
    </row>
    <row r="28" spans="2:256" x14ac:dyDescent="0.2">
      <c r="B28" s="87" t="s">
        <v>150</v>
      </c>
    </row>
    <row r="29" spans="2:256" x14ac:dyDescent="0.2">
      <c r="N29" s="84"/>
      <c r="O29" s="84"/>
      <c r="P29" s="84"/>
      <c r="Q29" s="84"/>
      <c r="R29" s="84"/>
      <c r="S29" s="84"/>
      <c r="T29" s="84"/>
      <c r="U29" s="84"/>
      <c r="V29" s="84"/>
      <c r="W29" s="84"/>
    </row>
    <row r="30" spans="2:256" x14ac:dyDescent="0.2">
      <c r="E30" s="79"/>
      <c r="G30" s="199" t="s">
        <v>152</v>
      </c>
      <c r="H30" s="199"/>
      <c r="I30" s="199"/>
      <c r="K30" s="199" t="s">
        <v>153</v>
      </c>
      <c r="L30" s="199"/>
      <c r="N30" s="207" t="s">
        <v>155</v>
      </c>
      <c r="O30" s="207"/>
      <c r="P30" s="207"/>
      <c r="Q30" s="207"/>
      <c r="R30" s="207"/>
      <c r="S30" s="207"/>
      <c r="T30" s="84"/>
      <c r="U30" s="84"/>
      <c r="V30" s="84"/>
      <c r="W30" s="84"/>
    </row>
    <row r="31" spans="2:256" x14ac:dyDescent="0.2">
      <c r="C31" s="27" t="s">
        <v>135</v>
      </c>
      <c r="G31" s="192">
        <f>G13</f>
        <v>683.75695646766167</v>
      </c>
      <c r="H31" s="199"/>
      <c r="I31" s="199"/>
      <c r="J31" s="80" t="s">
        <v>136</v>
      </c>
      <c r="K31" s="192">
        <f>V25</f>
        <v>0.84304353233835627</v>
      </c>
      <c r="L31" s="199"/>
      <c r="M31" s="89" t="s">
        <v>143</v>
      </c>
      <c r="N31" s="214">
        <f>G31+K31</f>
        <v>684.6</v>
      </c>
      <c r="O31" s="214"/>
      <c r="P31" s="214"/>
      <c r="Q31" s="214"/>
      <c r="R31" s="214"/>
      <c r="S31" s="214"/>
      <c r="T31" s="84"/>
      <c r="U31" s="84"/>
      <c r="V31" s="84"/>
      <c r="W31" s="84"/>
    </row>
    <row r="33" spans="2:30" x14ac:dyDescent="0.2">
      <c r="B33" s="207" t="s">
        <v>154</v>
      </c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</row>
    <row r="35" spans="2:30" x14ac:dyDescent="0.2">
      <c r="B35" s="27" t="s">
        <v>29</v>
      </c>
      <c r="D35" s="199" t="s">
        <v>0</v>
      </c>
      <c r="E35" s="199"/>
      <c r="F35" s="199"/>
      <c r="G35" s="199" t="s">
        <v>120</v>
      </c>
      <c r="H35" s="199"/>
      <c r="I35" s="199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</row>
    <row r="36" spans="2:30" x14ac:dyDescent="0.2">
      <c r="D36" s="199"/>
      <c r="E36" s="199"/>
      <c r="F36" s="199"/>
      <c r="G36" s="199"/>
      <c r="H36" s="199"/>
      <c r="I36" s="199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</row>
    <row r="37" spans="2:30" x14ac:dyDescent="0.2">
      <c r="B37" s="27" t="s">
        <v>133</v>
      </c>
      <c r="D37" s="208">
        <f>'Deck Elevations'!AE9</f>
        <v>764.71</v>
      </c>
      <c r="E37" s="208"/>
      <c r="F37" s="208"/>
      <c r="G37" s="192">
        <f>'Deck Elevations'!AE35</f>
        <v>684.40291417910441</v>
      </c>
      <c r="H37" s="192"/>
      <c r="I37" s="192"/>
      <c r="J37" s="82"/>
      <c r="K37" s="82"/>
      <c r="L37" s="82"/>
      <c r="M37" s="88"/>
      <c r="N37" s="88"/>
      <c r="O37" s="88"/>
      <c r="P37" s="86"/>
      <c r="Q37" s="86"/>
      <c r="R37" s="86"/>
      <c r="S37" s="85"/>
      <c r="T37" s="85"/>
      <c r="U37" s="85"/>
      <c r="V37" s="85"/>
      <c r="W37" s="86"/>
      <c r="X37" s="86"/>
      <c r="Y37" s="86"/>
      <c r="Z37" s="82"/>
      <c r="AA37" s="82"/>
      <c r="AB37" s="82"/>
      <c r="AC37" s="82"/>
      <c r="AD37" s="82"/>
    </row>
    <row r="38" spans="2:30" x14ac:dyDescent="0.2">
      <c r="B38" s="27" t="s">
        <v>134</v>
      </c>
      <c r="D38" s="208">
        <f>'Deck Elevations'!AE8</f>
        <v>764.71</v>
      </c>
      <c r="E38" s="208"/>
      <c r="F38" s="208"/>
      <c r="G38" s="192">
        <f>'Deck Elevations'!AE34</f>
        <v>684.40291417910441</v>
      </c>
      <c r="H38" s="192"/>
      <c r="I38" s="192"/>
      <c r="J38" s="82"/>
      <c r="K38" s="82"/>
      <c r="L38" s="82"/>
      <c r="M38" s="82"/>
      <c r="N38" s="82"/>
      <c r="O38" s="82"/>
      <c r="P38" s="82"/>
      <c r="Q38" s="82"/>
      <c r="R38" s="82"/>
      <c r="S38" s="85"/>
      <c r="T38" s="85"/>
      <c r="U38" s="85"/>
      <c r="V38" s="85"/>
      <c r="W38" s="82"/>
      <c r="X38" s="82"/>
      <c r="Y38" s="82"/>
      <c r="Z38" s="82"/>
      <c r="AA38" s="82"/>
      <c r="AB38" s="82"/>
      <c r="AC38" s="82"/>
      <c r="AD38" s="82"/>
    </row>
    <row r="39" spans="2:30" x14ac:dyDescent="0.2">
      <c r="D39" s="83"/>
      <c r="E39" s="83"/>
      <c r="F39" s="83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</row>
    <row r="40" spans="2:30" x14ac:dyDescent="0.2">
      <c r="D40" s="83"/>
      <c r="E40" s="83"/>
      <c r="F40" s="83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</row>
    <row r="41" spans="2:30" x14ac:dyDescent="0.2">
      <c r="B41" s="87" t="s">
        <v>145</v>
      </c>
      <c r="E41" s="79"/>
      <c r="F41" s="79"/>
      <c r="G41" s="79"/>
      <c r="H41" s="78"/>
      <c r="I41" s="78"/>
      <c r="J41" s="78"/>
      <c r="N41" s="78"/>
      <c r="O41" s="78"/>
      <c r="P41" s="78"/>
      <c r="Q41" s="32"/>
      <c r="R41" s="32"/>
      <c r="S41" s="32"/>
      <c r="T41" s="78"/>
      <c r="U41" s="78"/>
      <c r="V41" s="78"/>
    </row>
    <row r="42" spans="2:30" x14ac:dyDescent="0.2">
      <c r="E42" s="79"/>
      <c r="F42" s="79"/>
      <c r="G42" s="79"/>
      <c r="H42" s="78"/>
      <c r="I42" s="78"/>
      <c r="J42" s="78"/>
      <c r="N42" s="78"/>
      <c r="O42" s="78"/>
      <c r="P42" s="78"/>
      <c r="Q42" s="32"/>
      <c r="R42" s="32"/>
      <c r="S42" s="32"/>
      <c r="T42" s="78"/>
      <c r="U42" s="78"/>
      <c r="V42" s="78"/>
    </row>
    <row r="43" spans="2:30" x14ac:dyDescent="0.2">
      <c r="E43" s="79"/>
      <c r="G43" s="199" t="s">
        <v>140</v>
      </c>
      <c r="H43" s="199"/>
      <c r="I43" s="199"/>
      <c r="K43" s="199" t="s">
        <v>139</v>
      </c>
      <c r="L43" s="199"/>
      <c r="N43" s="199" t="s">
        <v>137</v>
      </c>
      <c r="O43" s="199"/>
      <c r="Q43" s="199" t="s">
        <v>138</v>
      </c>
      <c r="R43" s="199"/>
      <c r="T43" s="199" t="s">
        <v>135</v>
      </c>
      <c r="U43" s="199"/>
      <c r="V43" s="199"/>
    </row>
    <row r="44" spans="2:30" x14ac:dyDescent="0.2">
      <c r="C44" s="27" t="s">
        <v>135</v>
      </c>
      <c r="G44" s="192">
        <f>G37</f>
        <v>684.40291417910441</v>
      </c>
      <c r="H44" s="199"/>
      <c r="I44" s="199"/>
      <c r="J44" s="80" t="s">
        <v>136</v>
      </c>
      <c r="K44" s="211">
        <f>ROUND(8/12,3)</f>
        <v>0.66700000000000004</v>
      </c>
      <c r="L44" s="211"/>
      <c r="M44" s="89" t="s">
        <v>142</v>
      </c>
      <c r="N44" s="213">
        <v>0.02</v>
      </c>
      <c r="O44" s="213"/>
      <c r="P44" s="80" t="s">
        <v>141</v>
      </c>
      <c r="Q44" s="211">
        <v>9</v>
      </c>
      <c r="R44" s="211"/>
      <c r="S44" s="29" t="s">
        <v>144</v>
      </c>
      <c r="T44" s="199">
        <f>ROUND(G44+K44+(N44*Q44),2)</f>
        <v>685.25</v>
      </c>
      <c r="U44" s="199"/>
      <c r="V44" s="199"/>
    </row>
    <row r="46" spans="2:30" x14ac:dyDescent="0.2">
      <c r="E46" s="79"/>
      <c r="J46" s="199" t="s">
        <v>140</v>
      </c>
      <c r="K46" s="199"/>
      <c r="L46" s="199"/>
      <c r="N46" s="199" t="s">
        <v>137</v>
      </c>
      <c r="O46" s="199"/>
      <c r="Q46" s="199" t="s">
        <v>138</v>
      </c>
      <c r="R46" s="199"/>
      <c r="T46" s="199" t="s">
        <v>147</v>
      </c>
      <c r="U46" s="199"/>
      <c r="V46" s="199"/>
    </row>
    <row r="47" spans="2:30" x14ac:dyDescent="0.2">
      <c r="C47" s="212" t="s">
        <v>156</v>
      </c>
      <c r="D47" s="212"/>
      <c r="E47" s="212"/>
      <c r="F47" s="212"/>
      <c r="J47" s="192">
        <f>G37</f>
        <v>684.40291417910441</v>
      </c>
      <c r="K47" s="199"/>
      <c r="L47" s="199"/>
      <c r="M47" s="89" t="s">
        <v>146</v>
      </c>
      <c r="N47" s="213">
        <v>1.5599999999999999E-2</v>
      </c>
      <c r="O47" s="213"/>
      <c r="P47" s="80" t="s">
        <v>141</v>
      </c>
      <c r="Q47" s="211">
        <v>10</v>
      </c>
      <c r="R47" s="211"/>
      <c r="S47" s="29" t="s">
        <v>144</v>
      </c>
      <c r="T47" s="199">
        <f>ROUND(J47-(N47*Q47),2)</f>
        <v>684.25</v>
      </c>
      <c r="U47" s="199"/>
      <c r="V47" s="199"/>
    </row>
    <row r="48" spans="2:30" x14ac:dyDescent="0.2">
      <c r="C48" s="212"/>
      <c r="D48" s="212"/>
      <c r="E48" s="212"/>
      <c r="F48" s="212"/>
      <c r="G48" s="78"/>
      <c r="H48" s="80"/>
      <c r="I48" s="80"/>
      <c r="J48" s="80"/>
      <c r="K48" s="90"/>
      <c r="L48" s="90"/>
      <c r="M48" s="89"/>
      <c r="N48" s="91"/>
      <c r="O48" s="91"/>
      <c r="P48" s="80"/>
      <c r="Q48" s="90"/>
      <c r="R48" s="90"/>
      <c r="S48" s="29"/>
      <c r="T48" s="80"/>
      <c r="U48" s="80"/>
      <c r="V48" s="80"/>
    </row>
    <row r="49" spans="2:24" x14ac:dyDescent="0.2">
      <c r="N49" s="199" t="s">
        <v>135</v>
      </c>
      <c r="O49" s="199"/>
      <c r="P49" s="199"/>
      <c r="R49" s="199" t="s">
        <v>147</v>
      </c>
      <c r="S49" s="199"/>
      <c r="T49" s="199"/>
      <c r="V49" s="199" t="s">
        <v>149</v>
      </c>
      <c r="W49" s="199"/>
      <c r="X49" s="199"/>
    </row>
    <row r="50" spans="2:24" x14ac:dyDescent="0.2">
      <c r="I50" s="27" t="s">
        <v>148</v>
      </c>
      <c r="N50" s="199">
        <f>T44</f>
        <v>685.25</v>
      </c>
      <c r="O50" s="199"/>
      <c r="P50" s="199"/>
      <c r="Q50" s="80" t="s">
        <v>21</v>
      </c>
      <c r="R50" s="192">
        <f>G38</f>
        <v>684.40291417910441</v>
      </c>
      <c r="S50" s="199"/>
      <c r="T50" s="199"/>
      <c r="U50" s="27" t="s">
        <v>143</v>
      </c>
      <c r="V50" s="192">
        <f>N50-R50</f>
        <v>0.84708582089558604</v>
      </c>
      <c r="W50" s="199"/>
      <c r="X50" s="199"/>
    </row>
    <row r="53" spans="2:24" x14ac:dyDescent="0.2">
      <c r="B53" s="87" t="s">
        <v>150</v>
      </c>
    </row>
    <row r="54" spans="2:24" x14ac:dyDescent="0.2">
      <c r="N54" s="84"/>
      <c r="O54" s="84"/>
      <c r="P54" s="84"/>
      <c r="Q54" s="84"/>
      <c r="R54" s="84"/>
      <c r="S54" s="84"/>
      <c r="T54" s="84"/>
      <c r="U54" s="84"/>
      <c r="V54" s="84"/>
      <c r="W54" s="84"/>
    </row>
    <row r="55" spans="2:24" x14ac:dyDescent="0.2">
      <c r="E55" s="79"/>
      <c r="G55" s="199" t="s">
        <v>152</v>
      </c>
      <c r="H55" s="199"/>
      <c r="I55" s="199"/>
      <c r="K55" s="199" t="s">
        <v>153</v>
      </c>
      <c r="L55" s="199"/>
      <c r="N55" s="207" t="s">
        <v>155</v>
      </c>
      <c r="O55" s="207"/>
      <c r="P55" s="207"/>
      <c r="Q55" s="207"/>
      <c r="R55" s="207"/>
      <c r="S55" s="207"/>
      <c r="T55" s="84"/>
      <c r="U55" s="84"/>
      <c r="V55" s="84"/>
      <c r="W55" s="84"/>
    </row>
    <row r="56" spans="2:24" x14ac:dyDescent="0.2">
      <c r="C56" s="27" t="s">
        <v>135</v>
      </c>
      <c r="G56" s="192">
        <f>G38</f>
        <v>684.40291417910441</v>
      </c>
      <c r="H56" s="199"/>
      <c r="I56" s="199"/>
      <c r="J56" s="80" t="s">
        <v>136</v>
      </c>
      <c r="K56" s="192">
        <f>V50</f>
        <v>0.84708582089558604</v>
      </c>
      <c r="L56" s="199"/>
      <c r="M56" s="89" t="s">
        <v>143</v>
      </c>
      <c r="N56" s="214">
        <f>G56+K56</f>
        <v>685.25</v>
      </c>
      <c r="O56" s="214"/>
      <c r="P56" s="214"/>
      <c r="Q56" s="214"/>
      <c r="R56" s="214"/>
      <c r="S56" s="214"/>
      <c r="T56" s="84"/>
      <c r="U56" s="84"/>
      <c r="V56" s="84"/>
      <c r="W56" s="84"/>
    </row>
  </sheetData>
  <mergeCells count="97">
    <mergeCell ref="K55:L55"/>
    <mergeCell ref="G56:I56"/>
    <mergeCell ref="K56:L56"/>
    <mergeCell ref="N30:S30"/>
    <mergeCell ref="N31:S31"/>
    <mergeCell ref="N55:S55"/>
    <mergeCell ref="N56:S56"/>
    <mergeCell ref="N49:P49"/>
    <mergeCell ref="R49:T49"/>
    <mergeCell ref="K43:L43"/>
    <mergeCell ref="N43:O43"/>
    <mergeCell ref="Q43:R43"/>
    <mergeCell ref="T43:V43"/>
    <mergeCell ref="K44:L44"/>
    <mergeCell ref="N44:O44"/>
    <mergeCell ref="Q44:R44"/>
    <mergeCell ref="N50:P50"/>
    <mergeCell ref="R50:T50"/>
    <mergeCell ref="V50:X50"/>
    <mergeCell ref="J46:L46"/>
    <mergeCell ref="N46:O46"/>
    <mergeCell ref="Q46:R46"/>
    <mergeCell ref="T46:V46"/>
    <mergeCell ref="J47:L47"/>
    <mergeCell ref="N47:O47"/>
    <mergeCell ref="Q47:R47"/>
    <mergeCell ref="T47:V47"/>
    <mergeCell ref="V49:X49"/>
    <mergeCell ref="T44:V44"/>
    <mergeCell ref="B33:AD33"/>
    <mergeCell ref="D36:F36"/>
    <mergeCell ref="G36:I36"/>
    <mergeCell ref="D37:F37"/>
    <mergeCell ref="G37:I37"/>
    <mergeCell ref="D38:F38"/>
    <mergeCell ref="G38:I38"/>
    <mergeCell ref="K31:L31"/>
    <mergeCell ref="C22:F23"/>
    <mergeCell ref="V24:X24"/>
    <mergeCell ref="V25:X25"/>
    <mergeCell ref="K30:L30"/>
    <mergeCell ref="R25:T25"/>
    <mergeCell ref="G31:I31"/>
    <mergeCell ref="G30:I30"/>
    <mergeCell ref="J22:L22"/>
    <mergeCell ref="T19:V19"/>
    <mergeCell ref="T18:V18"/>
    <mergeCell ref="N24:P24"/>
    <mergeCell ref="N25:P25"/>
    <mergeCell ref="R24:T24"/>
    <mergeCell ref="N18:O18"/>
    <mergeCell ref="N19:O19"/>
    <mergeCell ref="Q18:R18"/>
    <mergeCell ref="Q19:R19"/>
    <mergeCell ref="N21:O21"/>
    <mergeCell ref="Q21:R21"/>
    <mergeCell ref="T21:V21"/>
    <mergeCell ref="N22:O22"/>
    <mergeCell ref="Q22:R22"/>
    <mergeCell ref="T22:V22"/>
    <mergeCell ref="G55:I55"/>
    <mergeCell ref="G44:I44"/>
    <mergeCell ref="G43:I43"/>
    <mergeCell ref="D35:F35"/>
    <mergeCell ref="G35:I35"/>
    <mergeCell ref="C47:F48"/>
    <mergeCell ref="J21:L21"/>
    <mergeCell ref="D13:F13"/>
    <mergeCell ref="G13:I13"/>
    <mergeCell ref="D12:F12"/>
    <mergeCell ref="G12:I12"/>
    <mergeCell ref="G19:I19"/>
    <mergeCell ref="K19:L19"/>
    <mergeCell ref="K18:L18"/>
    <mergeCell ref="G18:I18"/>
    <mergeCell ref="AC4:AE4"/>
    <mergeCell ref="D11:F11"/>
    <mergeCell ref="G11:I11"/>
    <mergeCell ref="B8:AD8"/>
    <mergeCell ref="D10:F10"/>
    <mergeCell ref="G10:I10"/>
    <mergeCell ref="J5:S5"/>
    <mergeCell ref="X5:Z5"/>
    <mergeCell ref="AA5:AB5"/>
    <mergeCell ref="AC5:AE5"/>
    <mergeCell ref="H4:I4"/>
    <mergeCell ref="J4:S4"/>
    <mergeCell ref="X4:Z4"/>
    <mergeCell ref="AA4:AB4"/>
    <mergeCell ref="H2:I2"/>
    <mergeCell ref="J2:S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5" footer="0.25"/>
  <pageSetup scale="70" fitToHeight="5" orientation="portrait" r:id="rId1"/>
  <headerFooter alignWithMargins="0">
    <oddFooter>&amp;L&amp;Z&amp;F&amp;R&amp;P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D5236-C24E-4B18-845C-F8C9870B5BC6}">
  <dimension ref="A1:J58"/>
  <sheetViews>
    <sheetView workbookViewId="0">
      <selection activeCell="K64" sqref="J63:K64"/>
    </sheetView>
  </sheetViews>
  <sheetFormatPr defaultColWidth="9.140625" defaultRowHeight="12.75" x14ac:dyDescent="0.2"/>
  <cols>
    <col min="1" max="10" width="12.7109375" style="1" customWidth="1"/>
    <col min="11" max="16384" width="9.140625" style="1"/>
  </cols>
  <sheetData>
    <row r="1" spans="1:10" x14ac:dyDescent="0.2">
      <c r="D1" s="215"/>
      <c r="E1" s="215"/>
      <c r="F1" s="215"/>
      <c r="G1" s="215"/>
      <c r="H1" s="215" t="s">
        <v>56</v>
      </c>
      <c r="I1" s="215"/>
      <c r="J1" s="215"/>
    </row>
    <row r="2" spans="1:10" x14ac:dyDescent="0.2">
      <c r="A2" s="93" t="s">
        <v>58</v>
      </c>
      <c r="B2" s="93" t="s">
        <v>59</v>
      </c>
      <c r="C2" s="93" t="s">
        <v>31</v>
      </c>
      <c r="D2" s="93" t="s">
        <v>60</v>
      </c>
      <c r="E2" s="93" t="s">
        <v>61</v>
      </c>
      <c r="F2" s="93" t="s">
        <v>62</v>
      </c>
      <c r="G2" s="93" t="s">
        <v>63</v>
      </c>
      <c r="H2" s="93" t="s">
        <v>64</v>
      </c>
      <c r="I2" s="93" t="s">
        <v>65</v>
      </c>
      <c r="J2" s="93" t="s">
        <v>56</v>
      </c>
    </row>
    <row r="4" spans="1:10" x14ac:dyDescent="0.2">
      <c r="A4" s="1">
        <v>1</v>
      </c>
      <c r="B4" s="1">
        <v>0</v>
      </c>
      <c r="C4" s="2">
        <v>0</v>
      </c>
      <c r="D4" s="94">
        <v>0</v>
      </c>
      <c r="E4" s="94">
        <v>0</v>
      </c>
      <c r="F4" s="94">
        <v>0</v>
      </c>
      <c r="G4" s="94">
        <v>0</v>
      </c>
      <c r="H4" s="95">
        <v>0</v>
      </c>
      <c r="I4" s="3">
        <v>0</v>
      </c>
      <c r="J4" s="3">
        <v>0</v>
      </c>
    </row>
    <row r="5" spans="1:10" x14ac:dyDescent="0.2">
      <c r="A5" s="1">
        <v>1</v>
      </c>
      <c r="B5" s="1">
        <v>1</v>
      </c>
      <c r="C5" s="2">
        <f t="shared" ref="C5:C15" si="0">$C$4+(B5/$B$16)*$C$16</f>
        <v>4.9166666666666661</v>
      </c>
      <c r="D5" s="94">
        <v>-1.84E-2</v>
      </c>
      <c r="E5" s="94">
        <v>-7.1499999999999994E-2</v>
      </c>
      <c r="F5" s="94">
        <v>-1E-3</v>
      </c>
      <c r="G5" s="94">
        <v>-0.1201</v>
      </c>
      <c r="H5" s="95">
        <f t="shared" ref="H5:H15" si="1">D5+E5</f>
        <v>-8.9899999999999994E-2</v>
      </c>
      <c r="I5" s="3">
        <f t="shared" ref="I5:I15" si="2">F5+G5</f>
        <v>-0.1211</v>
      </c>
      <c r="J5" s="3">
        <f t="shared" ref="J5:J15" si="3">H5+I5</f>
        <v>-0.21099999999999999</v>
      </c>
    </row>
    <row r="6" spans="1:10" x14ac:dyDescent="0.2">
      <c r="A6" s="1">
        <v>1</v>
      </c>
      <c r="B6" s="1">
        <v>2</v>
      </c>
      <c r="C6" s="2">
        <f t="shared" si="0"/>
        <v>9.8333333333333321</v>
      </c>
      <c r="D6" s="94">
        <v>-3.4299999999999997E-2</v>
      </c>
      <c r="E6" s="94">
        <v>-0.1341</v>
      </c>
      <c r="F6" s="94">
        <v>-1.8E-3</v>
      </c>
      <c r="G6" s="94">
        <v>-0.2253</v>
      </c>
      <c r="H6" s="95">
        <f t="shared" si="1"/>
        <v>-0.16839999999999999</v>
      </c>
      <c r="I6" s="3">
        <f t="shared" si="2"/>
        <v>-0.2271</v>
      </c>
      <c r="J6" s="3">
        <f t="shared" si="3"/>
        <v>-0.39549999999999996</v>
      </c>
    </row>
    <row r="7" spans="1:10" x14ac:dyDescent="0.2">
      <c r="A7" s="1">
        <v>1</v>
      </c>
      <c r="B7" s="1">
        <v>3</v>
      </c>
      <c r="C7" s="2">
        <f t="shared" si="0"/>
        <v>14.75</v>
      </c>
      <c r="D7" s="94">
        <v>-4.6100000000000002E-2</v>
      </c>
      <c r="E7" s="94">
        <v>-0.18129999999999999</v>
      </c>
      <c r="F7" s="94">
        <v>-2.5000000000000001E-3</v>
      </c>
      <c r="G7" s="94">
        <v>-0.30459999999999998</v>
      </c>
      <c r="H7" s="95">
        <f t="shared" si="1"/>
        <v>-0.22739999999999999</v>
      </c>
      <c r="I7" s="3">
        <f t="shared" si="2"/>
        <v>-0.30709999999999998</v>
      </c>
      <c r="J7" s="3">
        <f t="shared" si="3"/>
        <v>-0.53449999999999998</v>
      </c>
    </row>
    <row r="8" spans="1:10" x14ac:dyDescent="0.2">
      <c r="A8" s="1">
        <v>1</v>
      </c>
      <c r="B8" s="1">
        <v>4</v>
      </c>
      <c r="C8" s="2">
        <f t="shared" si="0"/>
        <v>19.666666666666664</v>
      </c>
      <c r="D8" s="94">
        <v>-5.2699999999999997E-2</v>
      </c>
      <c r="E8" s="94">
        <v>-0.20880000000000001</v>
      </c>
      <c r="F8" s="94">
        <v>-3.0000000000000001E-3</v>
      </c>
      <c r="G8" s="94">
        <v>-0.3508</v>
      </c>
      <c r="H8" s="95">
        <f t="shared" si="1"/>
        <v>-0.26150000000000001</v>
      </c>
      <c r="I8" s="3">
        <f t="shared" si="2"/>
        <v>-0.3538</v>
      </c>
      <c r="J8" s="3">
        <f t="shared" si="3"/>
        <v>-0.61529999999999996</v>
      </c>
    </row>
    <row r="9" spans="1:10" x14ac:dyDescent="0.2">
      <c r="A9" s="1">
        <v>1</v>
      </c>
      <c r="B9" s="1">
        <v>5</v>
      </c>
      <c r="C9" s="2">
        <f t="shared" si="0"/>
        <v>24.583333333333336</v>
      </c>
      <c r="D9" s="94">
        <v>-5.3400000000000003E-2</v>
      </c>
      <c r="E9" s="94">
        <v>-0.2147</v>
      </c>
      <c r="F9" s="94">
        <v>-3.0000000000000001E-3</v>
      </c>
      <c r="G9" s="94">
        <v>-0.36080000000000001</v>
      </c>
      <c r="H9" s="95">
        <f t="shared" si="1"/>
        <v>-0.2681</v>
      </c>
      <c r="I9" s="3">
        <f t="shared" si="2"/>
        <v>-0.36380000000000001</v>
      </c>
      <c r="J9" s="3">
        <f t="shared" si="3"/>
        <v>-0.63190000000000002</v>
      </c>
    </row>
    <row r="10" spans="1:10" x14ac:dyDescent="0.2">
      <c r="A10" s="1">
        <v>1</v>
      </c>
      <c r="B10" s="1">
        <v>6</v>
      </c>
      <c r="C10" s="2">
        <f t="shared" si="0"/>
        <v>29.5</v>
      </c>
      <c r="D10" s="94">
        <v>-4.87E-2</v>
      </c>
      <c r="E10" s="94">
        <v>-0.19969999999999999</v>
      </c>
      <c r="F10" s="94">
        <v>-2.8E-3</v>
      </c>
      <c r="G10" s="94">
        <v>-0.33539999999999998</v>
      </c>
      <c r="H10" s="95">
        <f t="shared" si="1"/>
        <v>-0.24839999999999998</v>
      </c>
      <c r="I10" s="3">
        <f t="shared" si="2"/>
        <v>-0.3382</v>
      </c>
      <c r="J10" s="3">
        <f t="shared" si="3"/>
        <v>-0.58660000000000001</v>
      </c>
    </row>
    <row r="11" spans="1:10" x14ac:dyDescent="0.2">
      <c r="A11" s="1">
        <v>1</v>
      </c>
      <c r="B11" s="1">
        <v>7</v>
      </c>
      <c r="C11" s="2">
        <f t="shared" si="0"/>
        <v>34.416666666666671</v>
      </c>
      <c r="D11" s="94">
        <v>-3.9300000000000002E-2</v>
      </c>
      <c r="E11" s="94">
        <v>-0.16650000000000001</v>
      </c>
      <c r="F11" s="94">
        <v>-2.3E-3</v>
      </c>
      <c r="G11" s="94">
        <v>-0.27979999999999999</v>
      </c>
      <c r="H11" s="95">
        <f t="shared" si="1"/>
        <v>-0.20580000000000001</v>
      </c>
      <c r="I11" s="3">
        <f t="shared" si="2"/>
        <v>-0.28210000000000002</v>
      </c>
      <c r="J11" s="3">
        <f t="shared" si="3"/>
        <v>-0.4879</v>
      </c>
    </row>
    <row r="12" spans="1:10" x14ac:dyDescent="0.2">
      <c r="A12" s="1">
        <v>1</v>
      </c>
      <c r="B12" s="1">
        <v>8</v>
      </c>
      <c r="C12" s="2">
        <f t="shared" si="0"/>
        <v>39.333333333333329</v>
      </c>
      <c r="D12" s="94">
        <v>-2.6800000000000001E-2</v>
      </c>
      <c r="E12" s="94">
        <v>-0.1206</v>
      </c>
      <c r="F12" s="94">
        <v>-1.6000000000000001E-3</v>
      </c>
      <c r="G12" s="94">
        <v>-0.20269999999999999</v>
      </c>
      <c r="H12" s="95">
        <f t="shared" si="1"/>
        <v>-0.1474</v>
      </c>
      <c r="I12" s="3">
        <f t="shared" si="2"/>
        <v>-0.20429999999999998</v>
      </c>
      <c r="J12" s="3">
        <f t="shared" si="3"/>
        <v>-0.35170000000000001</v>
      </c>
    </row>
    <row r="13" spans="1:10" x14ac:dyDescent="0.2">
      <c r="A13" s="1">
        <v>1</v>
      </c>
      <c r="B13" s="1">
        <v>9</v>
      </c>
      <c r="C13" s="2">
        <f t="shared" si="0"/>
        <v>44.25</v>
      </c>
      <c r="D13" s="94">
        <v>-1.34E-2</v>
      </c>
      <c r="E13" s="94">
        <v>-6.9699999999999998E-2</v>
      </c>
      <c r="F13" s="94">
        <v>-8.0000000000000004E-4</v>
      </c>
      <c r="G13" s="94">
        <v>-0.1172</v>
      </c>
      <c r="H13" s="95">
        <f t="shared" si="1"/>
        <v>-8.3099999999999993E-2</v>
      </c>
      <c r="I13" s="3">
        <f t="shared" si="2"/>
        <v>-0.11799999999999999</v>
      </c>
      <c r="J13" s="3">
        <f t="shared" si="3"/>
        <v>-0.2011</v>
      </c>
    </row>
    <row r="14" spans="1:10" x14ac:dyDescent="0.2">
      <c r="A14" s="1">
        <v>1</v>
      </c>
      <c r="B14" s="1">
        <v>10</v>
      </c>
      <c r="C14" s="2">
        <f t="shared" si="0"/>
        <v>49.166666666666671</v>
      </c>
      <c r="D14" s="94">
        <v>-2E-3</v>
      </c>
      <c r="E14" s="94">
        <v>-2.3900000000000001E-2</v>
      </c>
      <c r="F14" s="94">
        <v>-2.0000000000000001E-4</v>
      </c>
      <c r="G14" s="94">
        <v>-4.02E-2</v>
      </c>
      <c r="H14" s="95">
        <f t="shared" si="1"/>
        <v>-2.5899999999999999E-2</v>
      </c>
      <c r="I14" s="3">
        <f t="shared" si="2"/>
        <v>-4.0399999999999998E-2</v>
      </c>
      <c r="J14" s="3">
        <f t="shared" si="3"/>
        <v>-6.6299999999999998E-2</v>
      </c>
    </row>
    <row r="15" spans="1:10" x14ac:dyDescent="0.2">
      <c r="A15" s="1">
        <v>1</v>
      </c>
      <c r="B15" s="1">
        <v>11</v>
      </c>
      <c r="C15" s="2">
        <f t="shared" si="0"/>
        <v>54.083333333333329</v>
      </c>
      <c r="D15" s="94">
        <v>3.8999999999999998E-3</v>
      </c>
      <c r="E15" s="94">
        <v>4.3E-3</v>
      </c>
      <c r="F15" s="94">
        <v>2.0000000000000001E-4</v>
      </c>
      <c r="G15" s="94">
        <v>7.1999999999999998E-3</v>
      </c>
      <c r="H15" s="95">
        <f t="shared" si="1"/>
        <v>8.199999999999999E-3</v>
      </c>
      <c r="I15" s="3">
        <f t="shared" si="2"/>
        <v>7.3999999999999995E-3</v>
      </c>
      <c r="J15" s="3">
        <f t="shared" si="3"/>
        <v>1.5599999999999999E-2</v>
      </c>
    </row>
    <row r="16" spans="1:10" x14ac:dyDescent="0.2">
      <c r="A16" s="1">
        <v>1</v>
      </c>
      <c r="B16" s="1">
        <v>12</v>
      </c>
      <c r="C16" s="96">
        <v>59</v>
      </c>
      <c r="D16" s="94">
        <v>0</v>
      </c>
      <c r="E16" s="94">
        <v>0</v>
      </c>
      <c r="F16" s="94">
        <v>0</v>
      </c>
      <c r="G16" s="94">
        <v>0</v>
      </c>
      <c r="H16" s="95">
        <v>0</v>
      </c>
      <c r="I16" s="3">
        <v>0</v>
      </c>
      <c r="J16" s="3">
        <v>0</v>
      </c>
    </row>
    <row r="17" spans="1:10" x14ac:dyDescent="0.2">
      <c r="C17" s="2"/>
      <c r="D17" s="3"/>
      <c r="E17" s="3"/>
      <c r="F17" s="3"/>
      <c r="G17" s="3"/>
      <c r="H17" s="3"/>
      <c r="I17" s="3"/>
      <c r="J17" s="3"/>
    </row>
    <row r="18" spans="1:10" x14ac:dyDescent="0.2">
      <c r="A18" s="1">
        <v>2</v>
      </c>
      <c r="B18" s="1">
        <v>0</v>
      </c>
      <c r="C18" s="2">
        <v>0</v>
      </c>
      <c r="D18" s="94">
        <v>0</v>
      </c>
      <c r="E18" s="94">
        <v>0</v>
      </c>
      <c r="F18" s="94">
        <v>0</v>
      </c>
      <c r="G18" s="94">
        <v>0</v>
      </c>
      <c r="H18" s="3">
        <v>0</v>
      </c>
      <c r="I18" s="3">
        <v>0</v>
      </c>
      <c r="J18" s="3">
        <v>0</v>
      </c>
    </row>
    <row r="19" spans="1:10" x14ac:dyDescent="0.2">
      <c r="A19" s="1">
        <v>2</v>
      </c>
      <c r="B19" s="1">
        <v>1</v>
      </c>
      <c r="C19" s="2">
        <f t="shared" ref="C19:C29" si="4">$C$18+(B19/$B$30)*$C$30</f>
        <v>7.0138888888888893</v>
      </c>
      <c r="D19" s="94">
        <v>-2.6700000000000002E-2</v>
      </c>
      <c r="E19" s="94">
        <v>-7.8600000000000003E-2</v>
      </c>
      <c r="F19" s="94">
        <v>-1.6000000000000001E-3</v>
      </c>
      <c r="G19" s="94">
        <v>-0.13200000000000001</v>
      </c>
      <c r="H19" s="95">
        <f t="shared" ref="H19:H29" si="5">D19+E19</f>
        <v>-0.1053</v>
      </c>
      <c r="I19" s="3">
        <f t="shared" ref="I19:I29" si="6">F19+G19</f>
        <v>-0.1336</v>
      </c>
      <c r="J19" s="3">
        <f t="shared" ref="J19:J29" si="7">H19+I19</f>
        <v>-0.2389</v>
      </c>
    </row>
    <row r="20" spans="1:10" x14ac:dyDescent="0.2">
      <c r="A20" s="1">
        <v>2</v>
      </c>
      <c r="B20" s="1">
        <v>2</v>
      </c>
      <c r="C20" s="2">
        <f t="shared" si="4"/>
        <v>14.027777777777779</v>
      </c>
      <c r="D20" s="94">
        <v>-6.7699999999999996E-2</v>
      </c>
      <c r="E20" s="94">
        <v>-0.20680000000000001</v>
      </c>
      <c r="F20" s="94">
        <v>-4.0000000000000001E-3</v>
      </c>
      <c r="G20" s="94">
        <v>-0.34739999999999999</v>
      </c>
      <c r="H20" s="95">
        <f t="shared" si="5"/>
        <v>-0.27450000000000002</v>
      </c>
      <c r="I20" s="3">
        <f t="shared" si="6"/>
        <v>-0.35139999999999999</v>
      </c>
      <c r="J20" s="3">
        <f t="shared" si="7"/>
        <v>-0.62590000000000001</v>
      </c>
    </row>
    <row r="21" spans="1:10" x14ac:dyDescent="0.2">
      <c r="A21" s="1">
        <v>2</v>
      </c>
      <c r="B21" s="1">
        <v>3</v>
      </c>
      <c r="C21" s="2">
        <f t="shared" si="4"/>
        <v>21.041666666666668</v>
      </c>
      <c r="D21" s="94">
        <v>-0.1103</v>
      </c>
      <c r="E21" s="94">
        <v>-0.34229999999999999</v>
      </c>
      <c r="F21" s="94">
        <v>-6.4999999999999997E-3</v>
      </c>
      <c r="G21" s="94">
        <v>-0.57509999999999994</v>
      </c>
      <c r="H21" s="95">
        <f t="shared" si="5"/>
        <v>-0.4526</v>
      </c>
      <c r="I21" s="3">
        <f t="shared" si="6"/>
        <v>-0.58159999999999989</v>
      </c>
      <c r="J21" s="3">
        <f t="shared" si="7"/>
        <v>-1.0341999999999998</v>
      </c>
    </row>
    <row r="22" spans="1:10" x14ac:dyDescent="0.2">
      <c r="A22" s="1">
        <v>2</v>
      </c>
      <c r="B22" s="1">
        <v>4</v>
      </c>
      <c r="C22" s="2">
        <f t="shared" si="4"/>
        <v>28.055555555555557</v>
      </c>
      <c r="D22" s="94">
        <v>-0.1454</v>
      </c>
      <c r="E22" s="94">
        <v>-0.45500000000000002</v>
      </c>
      <c r="F22" s="94">
        <v>-8.5000000000000006E-3</v>
      </c>
      <c r="G22" s="94">
        <v>-0.76439999999999997</v>
      </c>
      <c r="H22" s="95">
        <f t="shared" si="5"/>
        <v>-0.60040000000000004</v>
      </c>
      <c r="I22" s="3">
        <f t="shared" si="6"/>
        <v>-0.77289999999999992</v>
      </c>
      <c r="J22" s="3">
        <f t="shared" si="7"/>
        <v>-1.3733</v>
      </c>
    </row>
    <row r="23" spans="1:10" x14ac:dyDescent="0.2">
      <c r="A23" s="1">
        <v>2</v>
      </c>
      <c r="B23" s="1">
        <v>5</v>
      </c>
      <c r="C23" s="2">
        <f t="shared" si="4"/>
        <v>35.06944444444445</v>
      </c>
      <c r="D23" s="94">
        <v>-0.16719999999999999</v>
      </c>
      <c r="E23" s="94">
        <v>-0.52500000000000002</v>
      </c>
      <c r="F23" s="94">
        <v>-9.7999999999999997E-3</v>
      </c>
      <c r="G23" s="94">
        <v>-0.88200000000000001</v>
      </c>
      <c r="H23" s="95">
        <f t="shared" si="5"/>
        <v>-0.69220000000000004</v>
      </c>
      <c r="I23" s="3">
        <f t="shared" si="6"/>
        <v>-0.89180000000000004</v>
      </c>
      <c r="J23" s="3">
        <f t="shared" si="7"/>
        <v>-1.5840000000000001</v>
      </c>
    </row>
    <row r="24" spans="1:10" x14ac:dyDescent="0.2">
      <c r="A24" s="1">
        <v>2</v>
      </c>
      <c r="B24" s="1">
        <v>6</v>
      </c>
      <c r="C24" s="2">
        <f t="shared" si="4"/>
        <v>42.083333333333336</v>
      </c>
      <c r="D24" s="94">
        <v>-0.17230000000000001</v>
      </c>
      <c r="E24" s="94">
        <v>-0.54120000000000001</v>
      </c>
      <c r="F24" s="94">
        <v>-0.01</v>
      </c>
      <c r="G24" s="94">
        <v>-0.90920000000000001</v>
      </c>
      <c r="H24" s="95">
        <f t="shared" si="5"/>
        <v>-0.71350000000000002</v>
      </c>
      <c r="I24" s="3">
        <f t="shared" si="6"/>
        <v>-0.91920000000000002</v>
      </c>
      <c r="J24" s="3">
        <f t="shared" si="7"/>
        <v>-1.6327</v>
      </c>
    </row>
    <row r="25" spans="1:10" x14ac:dyDescent="0.2">
      <c r="A25" s="1">
        <v>2</v>
      </c>
      <c r="B25" s="1">
        <v>7</v>
      </c>
      <c r="C25" s="2">
        <f t="shared" si="4"/>
        <v>49.097222222222229</v>
      </c>
      <c r="D25" s="94">
        <v>-0.16</v>
      </c>
      <c r="E25" s="94">
        <v>-0.50119999999999998</v>
      </c>
      <c r="F25" s="94">
        <v>-9.2999999999999992E-3</v>
      </c>
      <c r="G25" s="94">
        <v>-0.84199999999999997</v>
      </c>
      <c r="H25" s="95">
        <f t="shared" si="5"/>
        <v>-0.66120000000000001</v>
      </c>
      <c r="I25" s="3">
        <f t="shared" si="6"/>
        <v>-0.85129999999999995</v>
      </c>
      <c r="J25" s="3">
        <f t="shared" si="7"/>
        <v>-1.5125</v>
      </c>
    </row>
    <row r="26" spans="1:10" x14ac:dyDescent="0.2">
      <c r="A26" s="1">
        <v>2</v>
      </c>
      <c r="B26" s="1">
        <v>8</v>
      </c>
      <c r="C26" s="2">
        <f t="shared" si="4"/>
        <v>56.111111111111114</v>
      </c>
      <c r="D26" s="94">
        <v>-0.1323</v>
      </c>
      <c r="E26" s="94">
        <v>-0.41160000000000002</v>
      </c>
      <c r="F26" s="94">
        <v>-7.6E-3</v>
      </c>
      <c r="G26" s="94">
        <v>-0.69140000000000001</v>
      </c>
      <c r="H26" s="95">
        <f t="shared" si="5"/>
        <v>-0.54390000000000005</v>
      </c>
      <c r="I26" s="3">
        <f t="shared" si="6"/>
        <v>-0.69900000000000007</v>
      </c>
      <c r="J26" s="3">
        <f t="shared" si="7"/>
        <v>-1.2429000000000001</v>
      </c>
    </row>
    <row r="27" spans="1:10" x14ac:dyDescent="0.2">
      <c r="A27" s="1">
        <v>2</v>
      </c>
      <c r="B27" s="1">
        <v>9</v>
      </c>
      <c r="C27" s="2">
        <f t="shared" si="4"/>
        <v>63.125</v>
      </c>
      <c r="D27" s="94">
        <v>-9.3799999999999994E-2</v>
      </c>
      <c r="E27" s="94">
        <v>-0.2878</v>
      </c>
      <c r="F27" s="94">
        <v>-5.3E-3</v>
      </c>
      <c r="G27" s="94">
        <v>-0.48349999999999999</v>
      </c>
      <c r="H27" s="95">
        <f t="shared" si="5"/>
        <v>-0.38159999999999999</v>
      </c>
      <c r="I27" s="3">
        <f t="shared" si="6"/>
        <v>-0.48880000000000001</v>
      </c>
      <c r="J27" s="3">
        <f t="shared" si="7"/>
        <v>-0.87040000000000006</v>
      </c>
    </row>
    <row r="28" spans="1:10" x14ac:dyDescent="0.2">
      <c r="A28" s="1">
        <v>2</v>
      </c>
      <c r="B28" s="1">
        <v>10</v>
      </c>
      <c r="C28" s="2">
        <f t="shared" si="4"/>
        <v>70.1388888888889</v>
      </c>
      <c r="D28" s="94">
        <v>-5.1799999999999999E-2</v>
      </c>
      <c r="E28" s="94">
        <v>-0.1542</v>
      </c>
      <c r="F28" s="94">
        <v>-2.8999999999999998E-3</v>
      </c>
      <c r="G28" s="94">
        <v>-0.2591</v>
      </c>
      <c r="H28" s="95">
        <f t="shared" si="5"/>
        <v>-0.20600000000000002</v>
      </c>
      <c r="I28" s="3">
        <f t="shared" si="6"/>
        <v>-0.26200000000000001</v>
      </c>
      <c r="J28" s="3">
        <f t="shared" si="7"/>
        <v>-0.46800000000000003</v>
      </c>
    </row>
    <row r="29" spans="1:10" x14ac:dyDescent="0.2">
      <c r="A29" s="1">
        <v>2</v>
      </c>
      <c r="B29" s="1">
        <v>11</v>
      </c>
      <c r="C29" s="2">
        <f t="shared" si="4"/>
        <v>77.152777777777786</v>
      </c>
      <c r="D29" s="94">
        <v>-1.6400000000000001E-2</v>
      </c>
      <c r="E29" s="94">
        <v>-4.4200000000000003E-2</v>
      </c>
      <c r="F29" s="94">
        <v>-8.0000000000000004E-4</v>
      </c>
      <c r="G29" s="94">
        <v>-7.4300000000000005E-2</v>
      </c>
      <c r="H29" s="95">
        <f t="shared" si="5"/>
        <v>-6.0600000000000001E-2</v>
      </c>
      <c r="I29" s="3">
        <f t="shared" si="6"/>
        <v>-7.51E-2</v>
      </c>
      <c r="J29" s="3">
        <f t="shared" si="7"/>
        <v>-0.13569999999999999</v>
      </c>
    </row>
    <row r="30" spans="1:10" x14ac:dyDescent="0.2">
      <c r="A30" s="1">
        <v>2</v>
      </c>
      <c r="B30" s="1">
        <v>12</v>
      </c>
      <c r="C30" s="96">
        <f>84+2/12</f>
        <v>84.166666666666671</v>
      </c>
      <c r="D30" s="94">
        <v>0</v>
      </c>
      <c r="E30" s="94">
        <v>0</v>
      </c>
      <c r="F30" s="94">
        <v>0</v>
      </c>
      <c r="G30" s="94">
        <v>0</v>
      </c>
      <c r="H30" s="3">
        <v>0</v>
      </c>
      <c r="I30" s="3">
        <v>0</v>
      </c>
      <c r="J30" s="3">
        <v>0</v>
      </c>
    </row>
    <row r="31" spans="1:10" x14ac:dyDescent="0.2">
      <c r="C31" s="2"/>
      <c r="D31" s="3"/>
      <c r="E31" s="3"/>
      <c r="F31" s="3"/>
      <c r="G31" s="3"/>
      <c r="H31" s="95"/>
      <c r="I31" s="3"/>
      <c r="J31" s="3"/>
    </row>
    <row r="32" spans="1:10" x14ac:dyDescent="0.2">
      <c r="A32" s="1">
        <v>3</v>
      </c>
      <c r="B32" s="1">
        <v>0</v>
      </c>
      <c r="C32" s="2">
        <v>0</v>
      </c>
      <c r="D32" s="94">
        <v>0</v>
      </c>
      <c r="E32" s="94">
        <v>0</v>
      </c>
      <c r="F32" s="94">
        <v>0</v>
      </c>
      <c r="G32" s="94">
        <v>0</v>
      </c>
      <c r="H32" s="3">
        <v>0</v>
      </c>
      <c r="I32" s="3">
        <v>0</v>
      </c>
      <c r="J32" s="3">
        <v>0</v>
      </c>
    </row>
    <row r="33" spans="1:10" x14ac:dyDescent="0.2">
      <c r="A33" s="1">
        <v>3</v>
      </c>
      <c r="B33" s="1">
        <v>1</v>
      </c>
      <c r="C33" s="2">
        <f t="shared" ref="C33:C43" si="8">$C$32+(B33/$B$44)*$C$44</f>
        <v>7.0138888888888893</v>
      </c>
      <c r="D33" s="94">
        <v>-1.26E-2</v>
      </c>
      <c r="E33" s="94">
        <v>-5.4100000000000002E-2</v>
      </c>
      <c r="F33" s="94">
        <v>-8.9999999999999998E-4</v>
      </c>
      <c r="G33" s="94">
        <v>-9.0899999999999995E-2</v>
      </c>
      <c r="H33" s="95">
        <f t="shared" ref="H33:H43" si="9">D33+E33</f>
        <v>-6.6700000000000009E-2</v>
      </c>
      <c r="I33" s="3">
        <f t="shared" ref="I33:I43" si="10">F33+G33</f>
        <v>-9.1799999999999993E-2</v>
      </c>
      <c r="J33" s="3">
        <f t="shared" ref="J33:J43" si="11">H33+I33</f>
        <v>-0.1585</v>
      </c>
    </row>
    <row r="34" spans="1:10" x14ac:dyDescent="0.2">
      <c r="A34" s="1">
        <v>3</v>
      </c>
      <c r="B34" s="1">
        <v>2</v>
      </c>
      <c r="C34" s="2">
        <f t="shared" si="8"/>
        <v>14.027777777777779</v>
      </c>
      <c r="D34" s="94">
        <v>-4.4999999999999998E-2</v>
      </c>
      <c r="E34" s="94">
        <v>-0.17419999999999999</v>
      </c>
      <c r="F34" s="94">
        <v>-3.0999999999999999E-3</v>
      </c>
      <c r="G34" s="94">
        <v>-0.29260000000000003</v>
      </c>
      <c r="H34" s="95">
        <f t="shared" si="9"/>
        <v>-0.21920000000000001</v>
      </c>
      <c r="I34" s="3">
        <f t="shared" si="10"/>
        <v>-0.29570000000000002</v>
      </c>
      <c r="J34" s="3">
        <f t="shared" si="11"/>
        <v>-0.51490000000000002</v>
      </c>
    </row>
    <row r="35" spans="1:10" x14ac:dyDescent="0.2">
      <c r="A35" s="1">
        <v>3</v>
      </c>
      <c r="B35" s="1">
        <v>3</v>
      </c>
      <c r="C35" s="2">
        <f t="shared" si="8"/>
        <v>21.041666666666668</v>
      </c>
      <c r="D35" s="94">
        <v>-8.5099999999999995E-2</v>
      </c>
      <c r="E35" s="94">
        <v>-0.31809999999999999</v>
      </c>
      <c r="F35" s="94">
        <v>-5.5999999999999999E-3</v>
      </c>
      <c r="G35" s="94">
        <v>-0.53439999999999999</v>
      </c>
      <c r="H35" s="95">
        <f t="shared" si="9"/>
        <v>-0.4032</v>
      </c>
      <c r="I35" s="3">
        <f t="shared" si="10"/>
        <v>-0.54</v>
      </c>
      <c r="J35" s="3">
        <f t="shared" si="11"/>
        <v>-0.94320000000000004</v>
      </c>
    </row>
    <row r="36" spans="1:10" x14ac:dyDescent="0.2">
      <c r="A36" s="1">
        <v>3</v>
      </c>
      <c r="B36" s="1">
        <v>4</v>
      </c>
      <c r="C36" s="2">
        <f t="shared" si="8"/>
        <v>28.055555555555557</v>
      </c>
      <c r="D36" s="94">
        <v>-0.1229</v>
      </c>
      <c r="E36" s="94">
        <v>-0.45190000000000002</v>
      </c>
      <c r="F36" s="94">
        <v>-8.0000000000000002E-3</v>
      </c>
      <c r="G36" s="94">
        <v>-0.75919999999999999</v>
      </c>
      <c r="H36" s="95">
        <f t="shared" si="9"/>
        <v>-0.57479999999999998</v>
      </c>
      <c r="I36" s="3">
        <f t="shared" si="10"/>
        <v>-0.76719999999999999</v>
      </c>
      <c r="J36" s="3">
        <f t="shared" si="11"/>
        <v>-1.3420000000000001</v>
      </c>
    </row>
    <row r="37" spans="1:10" x14ac:dyDescent="0.2">
      <c r="A37" s="1">
        <v>3</v>
      </c>
      <c r="B37" s="1">
        <v>5</v>
      </c>
      <c r="C37" s="2">
        <f t="shared" si="8"/>
        <v>35.06944444444445</v>
      </c>
      <c r="D37" s="94">
        <v>-0.1507</v>
      </c>
      <c r="E37" s="94">
        <v>-0.5484</v>
      </c>
      <c r="F37" s="94">
        <v>-9.7999999999999997E-3</v>
      </c>
      <c r="G37" s="94">
        <v>-0.9214</v>
      </c>
      <c r="H37" s="95">
        <f t="shared" si="9"/>
        <v>-0.69910000000000005</v>
      </c>
      <c r="I37" s="3">
        <f t="shared" si="10"/>
        <v>-0.93120000000000003</v>
      </c>
      <c r="J37" s="3">
        <f t="shared" si="11"/>
        <v>-1.6303000000000001</v>
      </c>
    </row>
    <row r="38" spans="1:10" x14ac:dyDescent="0.2">
      <c r="A38" s="1">
        <v>3</v>
      </c>
      <c r="B38" s="1">
        <v>6</v>
      </c>
      <c r="C38" s="2">
        <f t="shared" si="8"/>
        <v>42.083333333333336</v>
      </c>
      <c r="D38" s="94">
        <v>-0.16339999999999999</v>
      </c>
      <c r="E38" s="94">
        <v>-0.5907</v>
      </c>
      <c r="F38" s="94">
        <v>-1.0500000000000001E-2</v>
      </c>
      <c r="G38" s="94">
        <v>-0.99239999999999995</v>
      </c>
      <c r="H38" s="95">
        <f t="shared" si="9"/>
        <v>-0.75409999999999999</v>
      </c>
      <c r="I38" s="3">
        <f t="shared" si="10"/>
        <v>-1.0028999999999999</v>
      </c>
      <c r="J38" s="3">
        <f t="shared" si="11"/>
        <v>-1.7569999999999999</v>
      </c>
    </row>
    <row r="39" spans="1:10" x14ac:dyDescent="0.2">
      <c r="A39" s="1">
        <v>3</v>
      </c>
      <c r="B39" s="1">
        <v>7</v>
      </c>
      <c r="C39" s="2">
        <f t="shared" si="8"/>
        <v>49.097222222222229</v>
      </c>
      <c r="D39" s="94">
        <v>-0.159</v>
      </c>
      <c r="E39" s="94">
        <v>-0.5716</v>
      </c>
      <c r="F39" s="94">
        <v>-1.0200000000000001E-2</v>
      </c>
      <c r="G39" s="94">
        <v>-0.96030000000000004</v>
      </c>
      <c r="H39" s="95">
        <f t="shared" si="9"/>
        <v>-0.73060000000000003</v>
      </c>
      <c r="I39" s="3">
        <f t="shared" si="10"/>
        <v>-0.97050000000000003</v>
      </c>
      <c r="J39" s="3">
        <f t="shared" si="11"/>
        <v>-1.7011000000000001</v>
      </c>
    </row>
    <row r="40" spans="1:10" x14ac:dyDescent="0.2">
      <c r="A40" s="1">
        <v>3</v>
      </c>
      <c r="B40" s="1">
        <v>8</v>
      </c>
      <c r="C40" s="2">
        <f t="shared" si="8"/>
        <v>56.111111111111114</v>
      </c>
      <c r="D40" s="94">
        <v>-0.13800000000000001</v>
      </c>
      <c r="E40" s="94">
        <v>-0.49390000000000001</v>
      </c>
      <c r="F40" s="94">
        <v>-8.8000000000000005E-3</v>
      </c>
      <c r="G40" s="94">
        <v>-0.82989999999999997</v>
      </c>
      <c r="H40" s="95">
        <f t="shared" si="9"/>
        <v>-0.63190000000000002</v>
      </c>
      <c r="I40" s="3">
        <f t="shared" si="10"/>
        <v>-0.8387</v>
      </c>
      <c r="J40" s="3">
        <f t="shared" si="11"/>
        <v>-1.4706000000000001</v>
      </c>
    </row>
    <row r="41" spans="1:10" x14ac:dyDescent="0.2">
      <c r="A41" s="1">
        <v>3</v>
      </c>
      <c r="B41" s="1">
        <v>9</v>
      </c>
      <c r="C41" s="2">
        <f t="shared" si="8"/>
        <v>63.125</v>
      </c>
      <c r="D41" s="94">
        <v>-0.1038</v>
      </c>
      <c r="E41" s="94">
        <v>-0.37040000000000001</v>
      </c>
      <c r="F41" s="94">
        <v>-6.6E-3</v>
      </c>
      <c r="G41" s="94">
        <v>-0.62229999999999996</v>
      </c>
      <c r="H41" s="95">
        <f t="shared" si="9"/>
        <v>-0.47420000000000001</v>
      </c>
      <c r="I41" s="3">
        <f t="shared" si="10"/>
        <v>-0.62890000000000001</v>
      </c>
      <c r="J41" s="3">
        <f t="shared" si="11"/>
        <v>-1.1031</v>
      </c>
    </row>
    <row r="42" spans="1:10" x14ac:dyDescent="0.2">
      <c r="A42" s="1">
        <v>3</v>
      </c>
      <c r="B42" s="1">
        <v>10</v>
      </c>
      <c r="C42" s="2">
        <f t="shared" si="8"/>
        <v>70.1388888888889</v>
      </c>
      <c r="D42" s="94">
        <v>-6.2899999999999998E-2</v>
      </c>
      <c r="E42" s="94">
        <v>-0.22359999999999999</v>
      </c>
      <c r="F42" s="94">
        <v>-4.0000000000000001E-3</v>
      </c>
      <c r="G42" s="94">
        <v>-0.37559999999999999</v>
      </c>
      <c r="H42" s="95">
        <f t="shared" si="9"/>
        <v>-0.28649999999999998</v>
      </c>
      <c r="I42" s="3">
        <f t="shared" si="10"/>
        <v>-0.37959999999999999</v>
      </c>
      <c r="J42" s="3">
        <f t="shared" si="11"/>
        <v>-0.66609999999999991</v>
      </c>
    </row>
    <row r="43" spans="1:10" x14ac:dyDescent="0.2">
      <c r="A43" s="1">
        <v>3</v>
      </c>
      <c r="B43" s="1">
        <v>11</v>
      </c>
      <c r="C43" s="2">
        <f t="shared" si="8"/>
        <v>77.152777777777786</v>
      </c>
      <c r="D43" s="94">
        <v>-2.4299999999999999E-2</v>
      </c>
      <c r="E43" s="94">
        <v>-8.5999999999999993E-2</v>
      </c>
      <c r="F43" s="94">
        <v>-1.5E-3</v>
      </c>
      <c r="G43" s="94">
        <v>-0.1444</v>
      </c>
      <c r="H43" s="95">
        <f t="shared" si="9"/>
        <v>-0.1103</v>
      </c>
      <c r="I43" s="3">
        <f t="shared" si="10"/>
        <v>-0.1459</v>
      </c>
      <c r="J43" s="3">
        <f t="shared" si="11"/>
        <v>-0.25619999999999998</v>
      </c>
    </row>
    <row r="44" spans="1:10" x14ac:dyDescent="0.2">
      <c r="A44" s="1">
        <v>3</v>
      </c>
      <c r="B44" s="1">
        <v>12</v>
      </c>
      <c r="C44" s="96">
        <f>84+2/12</f>
        <v>84.166666666666671</v>
      </c>
      <c r="D44" s="94">
        <v>0</v>
      </c>
      <c r="E44" s="94">
        <v>0</v>
      </c>
      <c r="F44" s="94">
        <v>0</v>
      </c>
      <c r="G44" s="94">
        <v>0</v>
      </c>
      <c r="H44" s="3">
        <v>0</v>
      </c>
      <c r="I44" s="3">
        <v>0</v>
      </c>
      <c r="J44" s="3">
        <v>0</v>
      </c>
    </row>
    <row r="45" spans="1:10" x14ac:dyDescent="0.2">
      <c r="C45" s="2"/>
      <c r="D45" s="3"/>
      <c r="E45" s="3"/>
      <c r="F45" s="3"/>
      <c r="G45" s="3"/>
      <c r="H45" s="3"/>
      <c r="I45" s="3"/>
      <c r="J45" s="3"/>
    </row>
    <row r="46" spans="1:10" x14ac:dyDescent="0.2">
      <c r="A46" s="1">
        <v>4</v>
      </c>
      <c r="B46" s="1">
        <v>0</v>
      </c>
      <c r="C46" s="2">
        <v>0</v>
      </c>
      <c r="D46" s="94">
        <v>0</v>
      </c>
      <c r="E46" s="94">
        <v>0</v>
      </c>
      <c r="F46" s="94">
        <v>0</v>
      </c>
      <c r="G46" s="94">
        <v>0</v>
      </c>
      <c r="H46" s="95">
        <v>0</v>
      </c>
      <c r="I46" s="3">
        <v>0</v>
      </c>
      <c r="J46" s="3">
        <v>0</v>
      </c>
    </row>
    <row r="47" spans="1:10" x14ac:dyDescent="0.2">
      <c r="A47" s="1">
        <v>4</v>
      </c>
      <c r="B47" s="1">
        <v>1</v>
      </c>
      <c r="C47" s="2">
        <f t="shared" ref="C47:C57" si="12">$C$4+(B47/$B$16)*$C$16</f>
        <v>4.9166666666666661</v>
      </c>
      <c r="D47" s="94">
        <v>2.5000000000000001E-3</v>
      </c>
      <c r="E47" s="94">
        <v>8.2000000000000007E-3</v>
      </c>
      <c r="F47" s="94">
        <v>1E-4</v>
      </c>
      <c r="G47" s="94">
        <v>1.37E-2</v>
      </c>
      <c r="H47" s="95">
        <f t="shared" ref="H47:H57" si="13">D47+E47</f>
        <v>1.0700000000000001E-2</v>
      </c>
      <c r="I47" s="3">
        <f t="shared" ref="I47:I57" si="14">F47+G47</f>
        <v>1.38E-2</v>
      </c>
      <c r="J47" s="3">
        <f t="shared" ref="J47:J57" si="15">H47+I47</f>
        <v>2.4500000000000001E-2</v>
      </c>
    </row>
    <row r="48" spans="1:10" x14ac:dyDescent="0.2">
      <c r="A48" s="1">
        <v>4</v>
      </c>
      <c r="B48" s="1">
        <v>2</v>
      </c>
      <c r="C48" s="2">
        <f t="shared" si="12"/>
        <v>9.8333333333333321</v>
      </c>
      <c r="D48" s="94">
        <v>-4.4000000000000003E-3</v>
      </c>
      <c r="E48" s="94">
        <v>-1.72E-2</v>
      </c>
      <c r="F48" s="94">
        <v>-2.9999999999999997E-4</v>
      </c>
      <c r="G48" s="94">
        <v>-2.8899999999999999E-2</v>
      </c>
      <c r="H48" s="95">
        <f t="shared" si="13"/>
        <v>-2.1600000000000001E-2</v>
      </c>
      <c r="I48" s="3">
        <f t="shared" si="14"/>
        <v>-2.92E-2</v>
      </c>
      <c r="J48" s="3">
        <f t="shared" si="15"/>
        <v>-5.0799999999999998E-2</v>
      </c>
    </row>
    <row r="49" spans="1:10" x14ac:dyDescent="0.2">
      <c r="A49" s="1">
        <v>4</v>
      </c>
      <c r="B49" s="1">
        <v>3</v>
      </c>
      <c r="C49" s="2">
        <f t="shared" si="12"/>
        <v>14.75</v>
      </c>
      <c r="D49" s="94">
        <v>-1.6400000000000001E-2</v>
      </c>
      <c r="E49" s="94">
        <v>-6.1100000000000002E-2</v>
      </c>
      <c r="F49" s="94">
        <v>-1.1000000000000001E-3</v>
      </c>
      <c r="G49" s="94">
        <v>-0.1026</v>
      </c>
      <c r="H49" s="95">
        <f t="shared" si="13"/>
        <v>-7.7499999999999999E-2</v>
      </c>
      <c r="I49" s="3">
        <f t="shared" si="14"/>
        <v>-0.1037</v>
      </c>
      <c r="J49" s="3">
        <f t="shared" si="15"/>
        <v>-0.1812</v>
      </c>
    </row>
    <row r="50" spans="1:10" x14ac:dyDescent="0.2">
      <c r="A50" s="1">
        <v>4</v>
      </c>
      <c r="B50" s="1">
        <v>4</v>
      </c>
      <c r="C50" s="2">
        <f t="shared" si="12"/>
        <v>19.666666666666664</v>
      </c>
      <c r="D50" s="94">
        <v>-3.0200000000000001E-2</v>
      </c>
      <c r="E50" s="94">
        <v>-0.1109</v>
      </c>
      <c r="F50" s="94">
        <v>-2E-3</v>
      </c>
      <c r="G50" s="94">
        <v>-0.1862</v>
      </c>
      <c r="H50" s="95">
        <f t="shared" si="13"/>
        <v>-0.1411</v>
      </c>
      <c r="I50" s="3">
        <f t="shared" si="14"/>
        <v>-0.18820000000000001</v>
      </c>
      <c r="J50" s="3">
        <f t="shared" si="15"/>
        <v>-0.32930000000000004</v>
      </c>
    </row>
    <row r="51" spans="1:10" x14ac:dyDescent="0.2">
      <c r="A51" s="1">
        <v>4</v>
      </c>
      <c r="B51" s="1">
        <v>5</v>
      </c>
      <c r="C51" s="2">
        <f t="shared" si="12"/>
        <v>24.583333333333336</v>
      </c>
      <c r="D51" s="94">
        <v>-4.2799999999999998E-2</v>
      </c>
      <c r="E51" s="94">
        <v>-0.15629999999999999</v>
      </c>
      <c r="F51" s="94">
        <v>-2.8E-3</v>
      </c>
      <c r="G51" s="94">
        <v>-0.26269999999999999</v>
      </c>
      <c r="H51" s="95">
        <f t="shared" si="13"/>
        <v>-0.1991</v>
      </c>
      <c r="I51" s="3">
        <f t="shared" si="14"/>
        <v>-0.26550000000000001</v>
      </c>
      <c r="J51" s="3">
        <f t="shared" si="15"/>
        <v>-0.46460000000000001</v>
      </c>
    </row>
    <row r="52" spans="1:10" x14ac:dyDescent="0.2">
      <c r="A52" s="1">
        <v>4</v>
      </c>
      <c r="B52" s="1">
        <v>6</v>
      </c>
      <c r="C52" s="2">
        <f t="shared" si="12"/>
        <v>29.5</v>
      </c>
      <c r="D52" s="94">
        <v>-5.21E-2</v>
      </c>
      <c r="E52" s="94">
        <v>-0.18970000000000001</v>
      </c>
      <c r="F52" s="94">
        <v>-3.3999999999999998E-3</v>
      </c>
      <c r="G52" s="94">
        <v>-0.31879999999999997</v>
      </c>
      <c r="H52" s="95">
        <f t="shared" si="13"/>
        <v>-0.24180000000000001</v>
      </c>
      <c r="I52" s="3">
        <f t="shared" si="14"/>
        <v>-0.32219999999999999</v>
      </c>
      <c r="J52" s="3">
        <f t="shared" si="15"/>
        <v>-0.56400000000000006</v>
      </c>
    </row>
    <row r="53" spans="1:10" x14ac:dyDescent="0.2">
      <c r="A53" s="1">
        <v>4</v>
      </c>
      <c r="B53" s="1">
        <v>7</v>
      </c>
      <c r="C53" s="2">
        <f t="shared" si="12"/>
        <v>34.416666666666671</v>
      </c>
      <c r="D53" s="94">
        <v>-5.6599999999999998E-2</v>
      </c>
      <c r="E53" s="94">
        <v>-0.2056</v>
      </c>
      <c r="F53" s="94">
        <v>-3.7000000000000002E-3</v>
      </c>
      <c r="G53" s="94">
        <v>-0.34549999999999997</v>
      </c>
      <c r="H53" s="95">
        <f t="shared" si="13"/>
        <v>-0.26219999999999999</v>
      </c>
      <c r="I53" s="3">
        <f t="shared" si="14"/>
        <v>-0.34919999999999995</v>
      </c>
      <c r="J53" s="3">
        <f t="shared" si="15"/>
        <v>-0.61139999999999994</v>
      </c>
    </row>
    <row r="54" spans="1:10" x14ac:dyDescent="0.2">
      <c r="A54" s="1">
        <v>4</v>
      </c>
      <c r="B54" s="1">
        <v>8</v>
      </c>
      <c r="C54" s="2">
        <f t="shared" si="12"/>
        <v>39.333333333333329</v>
      </c>
      <c r="D54" s="94">
        <v>-5.5399999999999998E-2</v>
      </c>
      <c r="E54" s="94">
        <v>-0.20100000000000001</v>
      </c>
      <c r="F54" s="94">
        <v>-3.5999999999999999E-3</v>
      </c>
      <c r="G54" s="94">
        <v>-0.33760000000000001</v>
      </c>
      <c r="H54" s="95">
        <f t="shared" si="13"/>
        <v>-0.25640000000000002</v>
      </c>
      <c r="I54" s="3">
        <f t="shared" si="14"/>
        <v>-0.3412</v>
      </c>
      <c r="J54" s="3">
        <f t="shared" si="15"/>
        <v>-0.59760000000000002</v>
      </c>
    </row>
    <row r="55" spans="1:10" x14ac:dyDescent="0.2">
      <c r="A55" s="1">
        <v>4</v>
      </c>
      <c r="B55" s="1">
        <v>9</v>
      </c>
      <c r="C55" s="2">
        <f t="shared" si="12"/>
        <v>44.25</v>
      </c>
      <c r="D55" s="94">
        <v>-4.8300000000000003E-2</v>
      </c>
      <c r="E55" s="94">
        <v>-0.17510000000000001</v>
      </c>
      <c r="F55" s="94">
        <v>-3.2000000000000002E-3</v>
      </c>
      <c r="G55" s="94">
        <v>-0.29420000000000002</v>
      </c>
      <c r="H55" s="95">
        <f t="shared" si="13"/>
        <v>-0.22340000000000002</v>
      </c>
      <c r="I55" s="3">
        <f t="shared" si="14"/>
        <v>-0.2974</v>
      </c>
      <c r="J55" s="3">
        <f t="shared" si="15"/>
        <v>-0.52080000000000004</v>
      </c>
    </row>
    <row r="56" spans="1:10" x14ac:dyDescent="0.2">
      <c r="A56" s="1">
        <v>4</v>
      </c>
      <c r="B56" s="1">
        <v>10</v>
      </c>
      <c r="C56" s="2">
        <f t="shared" si="12"/>
        <v>49.166666666666671</v>
      </c>
      <c r="D56" s="94">
        <v>-3.5799999999999998E-2</v>
      </c>
      <c r="E56" s="94">
        <v>-0.1298</v>
      </c>
      <c r="F56" s="94">
        <v>-2.3999999999999998E-3</v>
      </c>
      <c r="G56" s="94">
        <v>-0.21809999999999999</v>
      </c>
      <c r="H56" s="95">
        <f t="shared" si="13"/>
        <v>-0.1656</v>
      </c>
      <c r="I56" s="3">
        <f t="shared" si="14"/>
        <v>-0.2205</v>
      </c>
      <c r="J56" s="3">
        <f t="shared" si="15"/>
        <v>-0.3861</v>
      </c>
    </row>
    <row r="57" spans="1:10" x14ac:dyDescent="0.2">
      <c r="A57" s="1">
        <v>4</v>
      </c>
      <c r="B57" s="1">
        <v>11</v>
      </c>
      <c r="C57" s="2">
        <f t="shared" si="12"/>
        <v>54.083333333333329</v>
      </c>
      <c r="D57" s="94">
        <v>-1.9099999999999999E-2</v>
      </c>
      <c r="E57" s="94">
        <v>-6.93E-2</v>
      </c>
      <c r="F57" s="94">
        <v>-1.2999999999999999E-3</v>
      </c>
      <c r="G57" s="94">
        <v>-0.1164</v>
      </c>
      <c r="H57" s="95">
        <f t="shared" si="13"/>
        <v>-8.8400000000000006E-2</v>
      </c>
      <c r="I57" s="3">
        <f t="shared" si="14"/>
        <v>-0.1177</v>
      </c>
      <c r="J57" s="3">
        <f t="shared" si="15"/>
        <v>-0.20610000000000001</v>
      </c>
    </row>
    <row r="58" spans="1:10" x14ac:dyDescent="0.2">
      <c r="A58" s="1">
        <v>4</v>
      </c>
      <c r="B58" s="1">
        <v>12</v>
      </c>
      <c r="C58" s="96">
        <v>59</v>
      </c>
      <c r="D58" s="94">
        <v>0</v>
      </c>
      <c r="E58" s="94">
        <v>0</v>
      </c>
      <c r="F58" s="94">
        <v>0</v>
      </c>
      <c r="G58" s="94">
        <v>0</v>
      </c>
      <c r="H58" s="95">
        <v>0</v>
      </c>
      <c r="I58" s="3">
        <v>0</v>
      </c>
      <c r="J58" s="3">
        <v>0</v>
      </c>
    </row>
  </sheetData>
  <mergeCells count="3">
    <mergeCell ref="D1:E1"/>
    <mergeCell ref="F1:G1"/>
    <mergeCell ref="H1:J1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1A0D6-6C44-4069-9B04-8C7EEEB9DC53}">
  <dimension ref="A1:J58"/>
  <sheetViews>
    <sheetView workbookViewId="0">
      <selection activeCell="N32" sqref="N32"/>
    </sheetView>
  </sheetViews>
  <sheetFormatPr defaultColWidth="9.140625" defaultRowHeight="12.75" x14ac:dyDescent="0.2"/>
  <cols>
    <col min="1" max="10" width="12.7109375" style="1" customWidth="1"/>
    <col min="11" max="16384" width="9.140625" style="1"/>
  </cols>
  <sheetData>
    <row r="1" spans="1:10" x14ac:dyDescent="0.2">
      <c r="D1" s="215"/>
      <c r="E1" s="215"/>
      <c r="F1" s="215"/>
      <c r="G1" s="215"/>
      <c r="H1" s="215" t="s">
        <v>56</v>
      </c>
      <c r="I1" s="215"/>
      <c r="J1" s="215"/>
    </row>
    <row r="2" spans="1:10" x14ac:dyDescent="0.2">
      <c r="A2" s="93" t="s">
        <v>58</v>
      </c>
      <c r="B2" s="93" t="s">
        <v>59</v>
      </c>
      <c r="C2" s="93" t="s">
        <v>31</v>
      </c>
      <c r="D2" s="93" t="s">
        <v>60</v>
      </c>
      <c r="E2" s="93" t="s">
        <v>61</v>
      </c>
      <c r="F2" s="93" t="s">
        <v>62</v>
      </c>
      <c r="G2" s="93" t="s">
        <v>63</v>
      </c>
      <c r="H2" s="93" t="s">
        <v>64</v>
      </c>
      <c r="I2" s="93" t="s">
        <v>65</v>
      </c>
      <c r="J2" s="93" t="s">
        <v>56</v>
      </c>
    </row>
    <row r="4" spans="1:10" x14ac:dyDescent="0.2">
      <c r="A4" s="1">
        <v>1</v>
      </c>
      <c r="B4" s="1">
        <v>0</v>
      </c>
      <c r="C4" s="2">
        <v>0</v>
      </c>
      <c r="D4" s="94">
        <v>0</v>
      </c>
      <c r="E4" s="94">
        <v>0</v>
      </c>
      <c r="F4" s="94">
        <v>0</v>
      </c>
      <c r="G4" s="94">
        <v>0</v>
      </c>
      <c r="H4" s="95">
        <v>0</v>
      </c>
      <c r="I4" s="3">
        <v>0</v>
      </c>
      <c r="J4" s="3">
        <v>0</v>
      </c>
    </row>
    <row r="5" spans="1:10" x14ac:dyDescent="0.2">
      <c r="A5" s="1">
        <v>1</v>
      </c>
      <c r="B5" s="1">
        <v>1</v>
      </c>
      <c r="C5" s="2">
        <f t="shared" ref="C5:C15" si="0">$C$4+(B5/$B$16)*$C$16</f>
        <v>4.9166666666666661</v>
      </c>
      <c r="D5" s="94">
        <v>-1.84E-2</v>
      </c>
      <c r="E5" s="94">
        <v>-7.4800000000000005E-2</v>
      </c>
      <c r="F5" s="94">
        <v>-2.0999999999999999E-3</v>
      </c>
      <c r="G5" s="94">
        <v>-3.6499999999999998E-2</v>
      </c>
      <c r="H5" s="95">
        <f t="shared" ref="H5:H15" si="1">D5+E5</f>
        <v>-9.3200000000000005E-2</v>
      </c>
      <c r="I5" s="3">
        <f t="shared" ref="I5:I15" si="2">F5+G5</f>
        <v>-3.8599999999999995E-2</v>
      </c>
      <c r="J5" s="3">
        <f t="shared" ref="J5:J15" si="3">H5+I5</f>
        <v>-0.1318</v>
      </c>
    </row>
    <row r="6" spans="1:10" x14ac:dyDescent="0.2">
      <c r="A6" s="1">
        <v>1</v>
      </c>
      <c r="B6" s="1">
        <v>2</v>
      </c>
      <c r="C6" s="2">
        <f t="shared" si="0"/>
        <v>9.8333333333333321</v>
      </c>
      <c r="D6" s="94">
        <v>-3.4299999999999997E-2</v>
      </c>
      <c r="E6" s="94">
        <v>-0.14030000000000001</v>
      </c>
      <c r="F6" s="94">
        <v>-4.0000000000000001E-3</v>
      </c>
      <c r="G6" s="94">
        <v>-6.8500000000000005E-2</v>
      </c>
      <c r="H6" s="95">
        <f t="shared" si="1"/>
        <v>-0.17460000000000001</v>
      </c>
      <c r="I6" s="3">
        <f t="shared" si="2"/>
        <v>-7.2500000000000009E-2</v>
      </c>
      <c r="J6" s="3">
        <f t="shared" si="3"/>
        <v>-0.24710000000000001</v>
      </c>
    </row>
    <row r="7" spans="1:10" x14ac:dyDescent="0.2">
      <c r="A7" s="1">
        <v>1</v>
      </c>
      <c r="B7" s="1">
        <v>3</v>
      </c>
      <c r="C7" s="2">
        <f t="shared" si="0"/>
        <v>14.75</v>
      </c>
      <c r="D7" s="94">
        <v>-4.6100000000000002E-2</v>
      </c>
      <c r="E7" s="94">
        <v>-0.18970000000000001</v>
      </c>
      <c r="F7" s="94">
        <v>-5.4999999999999997E-3</v>
      </c>
      <c r="G7" s="94">
        <v>-9.2600000000000002E-2</v>
      </c>
      <c r="H7" s="95">
        <f t="shared" si="1"/>
        <v>-0.23580000000000001</v>
      </c>
      <c r="I7" s="3">
        <f t="shared" si="2"/>
        <v>-9.8100000000000007E-2</v>
      </c>
      <c r="J7" s="3">
        <f t="shared" si="3"/>
        <v>-0.33390000000000003</v>
      </c>
    </row>
    <row r="8" spans="1:10" x14ac:dyDescent="0.2">
      <c r="A8" s="1">
        <v>1</v>
      </c>
      <c r="B8" s="1">
        <v>4</v>
      </c>
      <c r="C8" s="2">
        <f t="shared" si="0"/>
        <v>19.666666666666664</v>
      </c>
      <c r="D8" s="94">
        <v>-5.2699999999999997E-2</v>
      </c>
      <c r="E8" s="94">
        <v>-0.2185</v>
      </c>
      <c r="F8" s="94">
        <v>-6.4000000000000003E-3</v>
      </c>
      <c r="G8" s="94">
        <v>-0.1066</v>
      </c>
      <c r="H8" s="95">
        <f t="shared" si="1"/>
        <v>-0.2712</v>
      </c>
      <c r="I8" s="3">
        <f t="shared" si="2"/>
        <v>-0.113</v>
      </c>
      <c r="J8" s="3">
        <f t="shared" si="3"/>
        <v>-0.38419999999999999</v>
      </c>
    </row>
    <row r="9" spans="1:10" x14ac:dyDescent="0.2">
      <c r="A9" s="1">
        <v>1</v>
      </c>
      <c r="B9" s="1">
        <v>5</v>
      </c>
      <c r="C9" s="2">
        <f t="shared" si="0"/>
        <v>24.583333333333336</v>
      </c>
      <c r="D9" s="94">
        <v>-5.3400000000000003E-2</v>
      </c>
      <c r="E9" s="94">
        <v>-0.22470000000000001</v>
      </c>
      <c r="F9" s="94">
        <v>-6.6E-3</v>
      </c>
      <c r="G9" s="94">
        <v>-0.10970000000000001</v>
      </c>
      <c r="H9" s="95">
        <f t="shared" si="1"/>
        <v>-0.27810000000000001</v>
      </c>
      <c r="I9" s="3">
        <f t="shared" si="2"/>
        <v>-0.1163</v>
      </c>
      <c r="J9" s="3">
        <f t="shared" si="3"/>
        <v>-0.39440000000000003</v>
      </c>
    </row>
    <row r="10" spans="1:10" x14ac:dyDescent="0.2">
      <c r="A10" s="1">
        <v>1</v>
      </c>
      <c r="B10" s="1">
        <v>6</v>
      </c>
      <c r="C10" s="2">
        <f t="shared" si="0"/>
        <v>29.5</v>
      </c>
      <c r="D10" s="94">
        <v>-4.87E-2</v>
      </c>
      <c r="E10" s="94">
        <v>-0.2089</v>
      </c>
      <c r="F10" s="94">
        <v>-6.1000000000000004E-3</v>
      </c>
      <c r="G10" s="94">
        <v>-0.10199999999999999</v>
      </c>
      <c r="H10" s="95">
        <f t="shared" si="1"/>
        <v>-0.2576</v>
      </c>
      <c r="I10" s="3">
        <f t="shared" si="2"/>
        <v>-0.10809999999999999</v>
      </c>
      <c r="J10" s="3">
        <f t="shared" si="3"/>
        <v>-0.36569999999999997</v>
      </c>
    </row>
    <row r="11" spans="1:10" x14ac:dyDescent="0.2">
      <c r="A11" s="1">
        <v>1</v>
      </c>
      <c r="B11" s="1">
        <v>7</v>
      </c>
      <c r="C11" s="2">
        <f t="shared" si="0"/>
        <v>34.416666666666671</v>
      </c>
      <c r="D11" s="94">
        <v>-3.9300000000000002E-2</v>
      </c>
      <c r="E11" s="94">
        <v>-0.17430000000000001</v>
      </c>
      <c r="F11" s="94">
        <v>-5.0000000000000001E-3</v>
      </c>
      <c r="G11" s="94">
        <v>-8.5000000000000006E-2</v>
      </c>
      <c r="H11" s="95">
        <f t="shared" si="1"/>
        <v>-0.21360000000000001</v>
      </c>
      <c r="I11" s="3">
        <f t="shared" si="2"/>
        <v>-9.0000000000000011E-2</v>
      </c>
      <c r="J11" s="3">
        <f t="shared" si="3"/>
        <v>-0.30360000000000004</v>
      </c>
    </row>
    <row r="12" spans="1:10" x14ac:dyDescent="0.2">
      <c r="A12" s="1">
        <v>1</v>
      </c>
      <c r="B12" s="1">
        <v>8</v>
      </c>
      <c r="C12" s="2">
        <f t="shared" si="0"/>
        <v>39.333333333333329</v>
      </c>
      <c r="D12" s="94">
        <v>-2.6800000000000001E-2</v>
      </c>
      <c r="E12" s="94">
        <v>-0.12620000000000001</v>
      </c>
      <c r="F12" s="94">
        <v>-3.5000000000000001E-3</v>
      </c>
      <c r="G12" s="94">
        <v>-6.1600000000000002E-2</v>
      </c>
      <c r="H12" s="95">
        <f t="shared" si="1"/>
        <v>-0.153</v>
      </c>
      <c r="I12" s="3">
        <f t="shared" si="2"/>
        <v>-6.5100000000000005E-2</v>
      </c>
      <c r="J12" s="3">
        <f t="shared" si="3"/>
        <v>-0.21810000000000002</v>
      </c>
    </row>
    <row r="13" spans="1:10" x14ac:dyDescent="0.2">
      <c r="A13" s="1">
        <v>1</v>
      </c>
      <c r="B13" s="1">
        <v>9</v>
      </c>
      <c r="C13" s="2">
        <f t="shared" si="0"/>
        <v>44.25</v>
      </c>
      <c r="D13" s="94">
        <v>-1.34E-2</v>
      </c>
      <c r="E13" s="94">
        <v>-7.2999999999999995E-2</v>
      </c>
      <c r="F13" s="94">
        <v>-1.9E-3</v>
      </c>
      <c r="G13" s="94">
        <v>-3.56E-2</v>
      </c>
      <c r="H13" s="95">
        <f t="shared" si="1"/>
        <v>-8.6399999999999991E-2</v>
      </c>
      <c r="I13" s="3">
        <f t="shared" si="2"/>
        <v>-3.7499999999999999E-2</v>
      </c>
      <c r="J13" s="3">
        <f t="shared" si="3"/>
        <v>-0.12389999999999998</v>
      </c>
    </row>
    <row r="14" spans="1:10" x14ac:dyDescent="0.2">
      <c r="A14" s="1">
        <v>1</v>
      </c>
      <c r="B14" s="1">
        <v>10</v>
      </c>
      <c r="C14" s="2">
        <f t="shared" si="0"/>
        <v>49.166666666666671</v>
      </c>
      <c r="D14" s="94">
        <v>-2E-3</v>
      </c>
      <c r="E14" s="94">
        <v>-2.5000000000000001E-2</v>
      </c>
      <c r="F14" s="94">
        <v>-5.0000000000000001E-4</v>
      </c>
      <c r="G14" s="94">
        <v>-1.2200000000000001E-2</v>
      </c>
      <c r="H14" s="95">
        <f t="shared" si="1"/>
        <v>-2.7000000000000003E-2</v>
      </c>
      <c r="I14" s="3">
        <f t="shared" si="2"/>
        <v>-1.2700000000000001E-2</v>
      </c>
      <c r="J14" s="3">
        <f t="shared" si="3"/>
        <v>-3.9700000000000006E-2</v>
      </c>
    </row>
    <row r="15" spans="1:10" x14ac:dyDescent="0.2">
      <c r="A15" s="1">
        <v>1</v>
      </c>
      <c r="B15" s="1">
        <v>11</v>
      </c>
      <c r="C15" s="2">
        <f t="shared" si="0"/>
        <v>54.083333333333329</v>
      </c>
      <c r="D15" s="94">
        <v>3.8999999999999998E-3</v>
      </c>
      <c r="E15" s="94">
        <v>4.4999999999999997E-3</v>
      </c>
      <c r="F15" s="94">
        <v>2.9999999999999997E-4</v>
      </c>
      <c r="G15" s="94">
        <v>2.2000000000000001E-3</v>
      </c>
      <c r="H15" s="95">
        <f t="shared" si="1"/>
        <v>8.3999999999999995E-3</v>
      </c>
      <c r="I15" s="3">
        <f t="shared" si="2"/>
        <v>2.5000000000000001E-3</v>
      </c>
      <c r="J15" s="3">
        <f t="shared" si="3"/>
        <v>1.09E-2</v>
      </c>
    </row>
    <row r="16" spans="1:10" x14ac:dyDescent="0.2">
      <c r="A16" s="1">
        <v>1</v>
      </c>
      <c r="B16" s="1">
        <v>12</v>
      </c>
      <c r="C16" s="96">
        <v>59</v>
      </c>
      <c r="D16" s="94">
        <v>0</v>
      </c>
      <c r="E16" s="94">
        <v>0</v>
      </c>
      <c r="F16" s="94">
        <v>0</v>
      </c>
      <c r="G16" s="94">
        <v>0</v>
      </c>
      <c r="H16" s="95">
        <v>0</v>
      </c>
      <c r="I16" s="3">
        <v>0</v>
      </c>
      <c r="J16" s="3">
        <v>0</v>
      </c>
    </row>
    <row r="17" spans="1:10" x14ac:dyDescent="0.2">
      <c r="C17" s="2"/>
      <c r="D17" s="3"/>
      <c r="E17" s="3"/>
      <c r="F17" s="3"/>
      <c r="G17" s="3"/>
      <c r="H17" s="3"/>
      <c r="I17" s="3"/>
      <c r="J17" s="3"/>
    </row>
    <row r="18" spans="1:10" x14ac:dyDescent="0.2">
      <c r="A18" s="1">
        <v>2</v>
      </c>
      <c r="B18" s="1">
        <v>0</v>
      </c>
      <c r="C18" s="2">
        <v>0</v>
      </c>
      <c r="D18" s="94">
        <v>0</v>
      </c>
      <c r="E18" s="94">
        <v>0</v>
      </c>
      <c r="F18" s="94">
        <v>0</v>
      </c>
      <c r="G18" s="94">
        <v>0</v>
      </c>
      <c r="H18" s="3">
        <v>0</v>
      </c>
      <c r="I18" s="3">
        <v>0</v>
      </c>
      <c r="J18" s="3">
        <v>0</v>
      </c>
    </row>
    <row r="19" spans="1:10" x14ac:dyDescent="0.2">
      <c r="A19" s="1">
        <v>2</v>
      </c>
      <c r="B19" s="1">
        <v>1</v>
      </c>
      <c r="C19" s="2">
        <f t="shared" ref="C19:C29" si="4">$C$18+(B19/$B$30)*$C$30</f>
        <v>7.0138888888888893</v>
      </c>
      <c r="D19" s="94">
        <v>-2.6700000000000002E-2</v>
      </c>
      <c r="E19" s="94">
        <v>-8.2199999999999995E-2</v>
      </c>
      <c r="F19" s="94">
        <v>-3.0000000000000001E-3</v>
      </c>
      <c r="G19" s="94">
        <v>-4.0099999999999997E-2</v>
      </c>
      <c r="H19" s="95">
        <f t="shared" ref="H19:H29" si="5">D19+E19</f>
        <v>-0.1089</v>
      </c>
      <c r="I19" s="3">
        <f t="shared" ref="I19:I29" si="6">F19+G19</f>
        <v>-4.3099999999999999E-2</v>
      </c>
      <c r="J19" s="3">
        <f t="shared" ref="J19:J29" si="7">H19+I19</f>
        <v>-0.152</v>
      </c>
    </row>
    <row r="20" spans="1:10" x14ac:dyDescent="0.2">
      <c r="A20" s="1">
        <v>2</v>
      </c>
      <c r="B20" s="1">
        <v>2</v>
      </c>
      <c r="C20" s="2">
        <f t="shared" si="4"/>
        <v>14.027777777777779</v>
      </c>
      <c r="D20" s="94">
        <v>-6.7699999999999996E-2</v>
      </c>
      <c r="E20" s="94">
        <v>-0.21640000000000001</v>
      </c>
      <c r="F20" s="94">
        <v>-7.7000000000000002E-3</v>
      </c>
      <c r="G20" s="94">
        <v>-0.1056</v>
      </c>
      <c r="H20" s="95">
        <f t="shared" si="5"/>
        <v>-0.28410000000000002</v>
      </c>
      <c r="I20" s="3">
        <f t="shared" si="6"/>
        <v>-0.1133</v>
      </c>
      <c r="J20" s="3">
        <f t="shared" si="7"/>
        <v>-0.39740000000000003</v>
      </c>
    </row>
    <row r="21" spans="1:10" x14ac:dyDescent="0.2">
      <c r="A21" s="1">
        <v>2</v>
      </c>
      <c r="B21" s="1">
        <v>3</v>
      </c>
      <c r="C21" s="2">
        <f t="shared" si="4"/>
        <v>21.041666666666668</v>
      </c>
      <c r="D21" s="94">
        <v>-0.1103</v>
      </c>
      <c r="E21" s="94">
        <v>-0.35820000000000002</v>
      </c>
      <c r="F21" s="94">
        <v>-1.2699999999999999E-2</v>
      </c>
      <c r="G21" s="94">
        <v>-0.17480000000000001</v>
      </c>
      <c r="H21" s="95">
        <f t="shared" si="5"/>
        <v>-0.46850000000000003</v>
      </c>
      <c r="I21" s="3">
        <f t="shared" si="6"/>
        <v>-0.1875</v>
      </c>
      <c r="J21" s="3">
        <f t="shared" si="7"/>
        <v>-0.65600000000000003</v>
      </c>
    </row>
    <row r="22" spans="1:10" x14ac:dyDescent="0.2">
      <c r="A22" s="1">
        <v>2</v>
      </c>
      <c r="B22" s="1">
        <v>4</v>
      </c>
      <c r="C22" s="2">
        <f t="shared" si="4"/>
        <v>28.055555555555557</v>
      </c>
      <c r="D22" s="94">
        <v>-0.1454</v>
      </c>
      <c r="E22" s="94">
        <v>-0.47610000000000002</v>
      </c>
      <c r="F22" s="94">
        <v>-1.67E-2</v>
      </c>
      <c r="G22" s="94">
        <v>-0.23230000000000001</v>
      </c>
      <c r="H22" s="95">
        <f t="shared" si="5"/>
        <v>-0.62150000000000005</v>
      </c>
      <c r="I22" s="3">
        <f t="shared" si="6"/>
        <v>-0.249</v>
      </c>
      <c r="J22" s="3">
        <f t="shared" si="7"/>
        <v>-0.87050000000000005</v>
      </c>
    </row>
    <row r="23" spans="1:10" x14ac:dyDescent="0.2">
      <c r="A23" s="1">
        <v>2</v>
      </c>
      <c r="B23" s="1">
        <v>5</v>
      </c>
      <c r="C23" s="2">
        <f t="shared" si="4"/>
        <v>35.06944444444445</v>
      </c>
      <c r="D23" s="94">
        <v>-0.16719999999999999</v>
      </c>
      <c r="E23" s="94">
        <v>-0.5494</v>
      </c>
      <c r="F23" s="94">
        <v>-1.9199999999999998E-2</v>
      </c>
      <c r="G23" s="94">
        <v>-0.2681</v>
      </c>
      <c r="H23" s="95">
        <f t="shared" si="5"/>
        <v>-0.71660000000000001</v>
      </c>
      <c r="I23" s="3">
        <f t="shared" si="6"/>
        <v>-0.2873</v>
      </c>
      <c r="J23" s="3">
        <f t="shared" si="7"/>
        <v>-1.0039</v>
      </c>
    </row>
    <row r="24" spans="1:10" x14ac:dyDescent="0.2">
      <c r="A24" s="1">
        <v>2</v>
      </c>
      <c r="B24" s="1">
        <v>6</v>
      </c>
      <c r="C24" s="2">
        <f t="shared" si="4"/>
        <v>42.083333333333336</v>
      </c>
      <c r="D24" s="94">
        <v>-0.17230000000000001</v>
      </c>
      <c r="E24" s="94">
        <v>-0.56630000000000003</v>
      </c>
      <c r="F24" s="94">
        <v>-1.9800000000000002E-2</v>
      </c>
      <c r="G24" s="94">
        <v>-0.27639999999999998</v>
      </c>
      <c r="H24" s="95">
        <f t="shared" si="5"/>
        <v>-0.73860000000000003</v>
      </c>
      <c r="I24" s="3">
        <f t="shared" si="6"/>
        <v>-0.29619999999999996</v>
      </c>
      <c r="J24" s="3">
        <f t="shared" si="7"/>
        <v>-1.0347999999999999</v>
      </c>
    </row>
    <row r="25" spans="1:10" x14ac:dyDescent="0.2">
      <c r="A25" s="1">
        <v>2</v>
      </c>
      <c r="B25" s="1">
        <v>7</v>
      </c>
      <c r="C25" s="2">
        <f t="shared" si="4"/>
        <v>49.097222222222229</v>
      </c>
      <c r="D25" s="94">
        <v>-0.16</v>
      </c>
      <c r="E25" s="94">
        <v>-0.52449999999999997</v>
      </c>
      <c r="F25" s="94">
        <v>-1.83E-2</v>
      </c>
      <c r="G25" s="94">
        <v>-0.25590000000000002</v>
      </c>
      <c r="H25" s="95">
        <f t="shared" si="5"/>
        <v>-0.6845</v>
      </c>
      <c r="I25" s="3">
        <f t="shared" si="6"/>
        <v>-0.2742</v>
      </c>
      <c r="J25" s="3">
        <f t="shared" si="7"/>
        <v>-0.9587</v>
      </c>
    </row>
    <row r="26" spans="1:10" x14ac:dyDescent="0.2">
      <c r="A26" s="1">
        <v>2</v>
      </c>
      <c r="B26" s="1">
        <v>8</v>
      </c>
      <c r="C26" s="2">
        <f t="shared" si="4"/>
        <v>56.111111111111114</v>
      </c>
      <c r="D26" s="94">
        <v>-0.1323</v>
      </c>
      <c r="E26" s="94">
        <v>-0.43070000000000003</v>
      </c>
      <c r="F26" s="94">
        <v>-1.4999999999999999E-2</v>
      </c>
      <c r="G26" s="94">
        <v>-0.2102</v>
      </c>
      <c r="H26" s="95">
        <f t="shared" si="5"/>
        <v>-0.56300000000000006</v>
      </c>
      <c r="I26" s="3">
        <f t="shared" si="6"/>
        <v>-0.22520000000000001</v>
      </c>
      <c r="J26" s="3">
        <f t="shared" si="7"/>
        <v>-0.78820000000000001</v>
      </c>
    </row>
    <row r="27" spans="1:10" x14ac:dyDescent="0.2">
      <c r="A27" s="1">
        <v>2</v>
      </c>
      <c r="B27" s="1">
        <v>9</v>
      </c>
      <c r="C27" s="2">
        <f t="shared" si="4"/>
        <v>63.125</v>
      </c>
      <c r="D27" s="94">
        <v>-9.3799999999999994E-2</v>
      </c>
      <c r="E27" s="94">
        <v>-0.30109999999999998</v>
      </c>
      <c r="F27" s="94">
        <v>-1.0500000000000001E-2</v>
      </c>
      <c r="G27" s="94">
        <v>-0.14699999999999999</v>
      </c>
      <c r="H27" s="95">
        <f t="shared" si="5"/>
        <v>-0.39489999999999997</v>
      </c>
      <c r="I27" s="3">
        <f t="shared" si="6"/>
        <v>-0.1575</v>
      </c>
      <c r="J27" s="3">
        <f t="shared" si="7"/>
        <v>-0.5524</v>
      </c>
    </row>
    <row r="28" spans="1:10" x14ac:dyDescent="0.2">
      <c r="A28" s="1">
        <v>2</v>
      </c>
      <c r="B28" s="1">
        <v>10</v>
      </c>
      <c r="C28" s="2">
        <f t="shared" si="4"/>
        <v>70.1388888888889</v>
      </c>
      <c r="D28" s="94">
        <v>-5.1799999999999999E-2</v>
      </c>
      <c r="E28" s="94">
        <v>-0.16139999999999999</v>
      </c>
      <c r="F28" s="94">
        <v>-5.7000000000000002E-3</v>
      </c>
      <c r="G28" s="94">
        <v>-7.8799999999999995E-2</v>
      </c>
      <c r="H28" s="95">
        <f t="shared" si="5"/>
        <v>-0.2132</v>
      </c>
      <c r="I28" s="3">
        <f t="shared" si="6"/>
        <v>-8.4499999999999992E-2</v>
      </c>
      <c r="J28" s="3">
        <f t="shared" si="7"/>
        <v>-0.29769999999999996</v>
      </c>
    </row>
    <row r="29" spans="1:10" x14ac:dyDescent="0.2">
      <c r="A29" s="1">
        <v>2</v>
      </c>
      <c r="B29" s="1">
        <v>11</v>
      </c>
      <c r="C29" s="2">
        <f t="shared" si="4"/>
        <v>77.152777777777786</v>
      </c>
      <c r="D29" s="94">
        <v>-1.6400000000000001E-2</v>
      </c>
      <c r="E29" s="94">
        <v>-4.6300000000000001E-2</v>
      </c>
      <c r="F29" s="94">
        <v>-1.6000000000000001E-3</v>
      </c>
      <c r="G29" s="94">
        <v>-2.2599999999999999E-2</v>
      </c>
      <c r="H29" s="95">
        <f t="shared" si="5"/>
        <v>-6.2700000000000006E-2</v>
      </c>
      <c r="I29" s="3">
        <f t="shared" si="6"/>
        <v>-2.4199999999999999E-2</v>
      </c>
      <c r="J29" s="3">
        <f t="shared" si="7"/>
        <v>-8.6900000000000005E-2</v>
      </c>
    </row>
    <row r="30" spans="1:10" x14ac:dyDescent="0.2">
      <c r="A30" s="1">
        <v>2</v>
      </c>
      <c r="B30" s="1">
        <v>12</v>
      </c>
      <c r="C30" s="96">
        <f>84+2/12</f>
        <v>84.166666666666671</v>
      </c>
      <c r="D30" s="94">
        <v>0</v>
      </c>
      <c r="E30" s="94">
        <v>0</v>
      </c>
      <c r="F30" s="94">
        <v>0</v>
      </c>
      <c r="G30" s="94">
        <v>0</v>
      </c>
      <c r="H30" s="3">
        <v>0</v>
      </c>
      <c r="I30" s="3">
        <v>0</v>
      </c>
      <c r="J30" s="3">
        <v>0</v>
      </c>
    </row>
    <row r="31" spans="1:10" x14ac:dyDescent="0.2">
      <c r="C31" s="2"/>
      <c r="D31" s="3"/>
      <c r="E31" s="3"/>
      <c r="F31" s="3"/>
      <c r="G31" s="3"/>
      <c r="H31" s="95"/>
      <c r="I31" s="3"/>
      <c r="J31" s="3"/>
    </row>
    <row r="32" spans="1:10" x14ac:dyDescent="0.2">
      <c r="A32" s="1">
        <v>3</v>
      </c>
      <c r="B32" s="1">
        <v>0</v>
      </c>
      <c r="C32" s="2">
        <v>0</v>
      </c>
      <c r="D32" s="94">
        <v>0</v>
      </c>
      <c r="E32" s="94">
        <v>0</v>
      </c>
      <c r="F32" s="94">
        <v>0</v>
      </c>
      <c r="G32" s="94">
        <v>0</v>
      </c>
      <c r="H32" s="3">
        <v>0</v>
      </c>
      <c r="I32" s="3">
        <v>0</v>
      </c>
      <c r="J32" s="3">
        <v>0</v>
      </c>
    </row>
    <row r="33" spans="1:10" x14ac:dyDescent="0.2">
      <c r="A33" s="1">
        <v>3</v>
      </c>
      <c r="B33" s="1">
        <v>1</v>
      </c>
      <c r="C33" s="2">
        <f t="shared" ref="C33:C43" si="8">$C$32+(B33/$B$44)*$C$44</f>
        <v>7.0138888888888893</v>
      </c>
      <c r="D33" s="94">
        <v>-1.26E-2</v>
      </c>
      <c r="E33" s="94">
        <v>-5.6599999999999998E-2</v>
      </c>
      <c r="F33" s="94">
        <v>-1.9E-3</v>
      </c>
      <c r="G33" s="94">
        <v>-2.76E-2</v>
      </c>
      <c r="H33" s="95">
        <f t="shared" ref="H33:H43" si="9">D33+E33</f>
        <v>-6.9199999999999998E-2</v>
      </c>
      <c r="I33" s="3">
        <f t="shared" ref="I33:I43" si="10">F33+G33</f>
        <v>-2.9499999999999998E-2</v>
      </c>
      <c r="J33" s="3">
        <f t="shared" ref="J33:J43" si="11">H33+I33</f>
        <v>-9.8699999999999996E-2</v>
      </c>
    </row>
    <row r="34" spans="1:10" x14ac:dyDescent="0.2">
      <c r="A34" s="1">
        <v>3</v>
      </c>
      <c r="B34" s="1">
        <v>2</v>
      </c>
      <c r="C34" s="2">
        <f t="shared" si="8"/>
        <v>14.027777777777779</v>
      </c>
      <c r="D34" s="94">
        <v>-4.4999999999999998E-2</v>
      </c>
      <c r="E34" s="94">
        <v>-0.18229999999999999</v>
      </c>
      <c r="F34" s="94">
        <v>-6.1999999999999998E-3</v>
      </c>
      <c r="G34" s="94">
        <v>-8.8900000000000007E-2</v>
      </c>
      <c r="H34" s="95">
        <f t="shared" si="9"/>
        <v>-0.2273</v>
      </c>
      <c r="I34" s="3">
        <f t="shared" si="10"/>
        <v>-9.5100000000000004E-2</v>
      </c>
      <c r="J34" s="3">
        <f t="shared" si="11"/>
        <v>-0.32240000000000002</v>
      </c>
    </row>
    <row r="35" spans="1:10" x14ac:dyDescent="0.2">
      <c r="A35" s="1">
        <v>3</v>
      </c>
      <c r="B35" s="1">
        <v>3</v>
      </c>
      <c r="C35" s="2">
        <f t="shared" si="8"/>
        <v>21.041666666666668</v>
      </c>
      <c r="D35" s="94">
        <v>-8.5099999999999995E-2</v>
      </c>
      <c r="E35" s="94">
        <v>-0.33289999999999997</v>
      </c>
      <c r="F35" s="94">
        <v>-1.1299999999999999E-2</v>
      </c>
      <c r="G35" s="94">
        <v>-0.16239999999999999</v>
      </c>
      <c r="H35" s="95">
        <f t="shared" si="9"/>
        <v>-0.41799999999999998</v>
      </c>
      <c r="I35" s="3">
        <f t="shared" si="10"/>
        <v>-0.17369999999999999</v>
      </c>
      <c r="J35" s="3">
        <f t="shared" si="11"/>
        <v>-0.5917</v>
      </c>
    </row>
    <row r="36" spans="1:10" x14ac:dyDescent="0.2">
      <c r="A36" s="1">
        <v>3</v>
      </c>
      <c r="B36" s="1">
        <v>4</v>
      </c>
      <c r="C36" s="2">
        <f t="shared" si="8"/>
        <v>28.055555555555557</v>
      </c>
      <c r="D36" s="94">
        <v>-0.1229</v>
      </c>
      <c r="E36" s="94">
        <v>-0.4728</v>
      </c>
      <c r="F36" s="94">
        <v>-1.61E-2</v>
      </c>
      <c r="G36" s="94">
        <v>-0.23080000000000001</v>
      </c>
      <c r="H36" s="95">
        <f t="shared" si="9"/>
        <v>-0.59570000000000001</v>
      </c>
      <c r="I36" s="3">
        <f t="shared" si="10"/>
        <v>-0.24690000000000001</v>
      </c>
      <c r="J36" s="3">
        <f t="shared" si="11"/>
        <v>-0.84260000000000002</v>
      </c>
    </row>
    <row r="37" spans="1:10" x14ac:dyDescent="0.2">
      <c r="A37" s="1">
        <v>3</v>
      </c>
      <c r="B37" s="1">
        <v>5</v>
      </c>
      <c r="C37" s="2">
        <f t="shared" si="8"/>
        <v>35.06944444444445</v>
      </c>
      <c r="D37" s="94">
        <v>-0.1507</v>
      </c>
      <c r="E37" s="94">
        <v>-0.57389999999999997</v>
      </c>
      <c r="F37" s="94">
        <v>-1.9599999999999999E-2</v>
      </c>
      <c r="G37" s="94">
        <v>-0.28010000000000002</v>
      </c>
      <c r="H37" s="95">
        <f t="shared" si="9"/>
        <v>-0.72459999999999991</v>
      </c>
      <c r="I37" s="3">
        <f t="shared" si="10"/>
        <v>-0.29970000000000002</v>
      </c>
      <c r="J37" s="3">
        <f t="shared" si="11"/>
        <v>-1.0243</v>
      </c>
    </row>
    <row r="38" spans="1:10" x14ac:dyDescent="0.2">
      <c r="A38" s="1">
        <v>3</v>
      </c>
      <c r="B38" s="1">
        <v>6</v>
      </c>
      <c r="C38" s="2">
        <f t="shared" si="8"/>
        <v>42.083333333333336</v>
      </c>
      <c r="D38" s="94">
        <v>-0.16339999999999999</v>
      </c>
      <c r="E38" s="94">
        <v>-0.61809999999999998</v>
      </c>
      <c r="F38" s="94">
        <v>-2.1100000000000001E-2</v>
      </c>
      <c r="G38" s="94">
        <v>-0.30159999999999998</v>
      </c>
      <c r="H38" s="95">
        <f t="shared" si="9"/>
        <v>-0.78149999999999997</v>
      </c>
      <c r="I38" s="3">
        <f t="shared" si="10"/>
        <v>-0.32269999999999999</v>
      </c>
      <c r="J38" s="3">
        <f t="shared" si="11"/>
        <v>-1.1042000000000001</v>
      </c>
    </row>
    <row r="39" spans="1:10" x14ac:dyDescent="0.2">
      <c r="A39" s="1">
        <v>3</v>
      </c>
      <c r="B39" s="1">
        <v>7</v>
      </c>
      <c r="C39" s="2">
        <f t="shared" si="8"/>
        <v>49.097222222222229</v>
      </c>
      <c r="D39" s="94">
        <v>-0.159</v>
      </c>
      <c r="E39" s="94">
        <v>-0.59819999999999995</v>
      </c>
      <c r="F39" s="94">
        <v>-2.0500000000000001E-2</v>
      </c>
      <c r="G39" s="94">
        <v>-0.29189999999999999</v>
      </c>
      <c r="H39" s="95">
        <f t="shared" si="9"/>
        <v>-0.75719999999999998</v>
      </c>
      <c r="I39" s="3">
        <f t="shared" si="10"/>
        <v>-0.31240000000000001</v>
      </c>
      <c r="J39" s="3">
        <f t="shared" si="11"/>
        <v>-1.0695999999999999</v>
      </c>
    </row>
    <row r="40" spans="1:10" x14ac:dyDescent="0.2">
      <c r="A40" s="1">
        <v>3</v>
      </c>
      <c r="B40" s="1">
        <v>8</v>
      </c>
      <c r="C40" s="2">
        <f t="shared" si="8"/>
        <v>56.111111111111114</v>
      </c>
      <c r="D40" s="94">
        <v>-0.13800000000000001</v>
      </c>
      <c r="E40" s="94">
        <v>-0.51690000000000003</v>
      </c>
      <c r="F40" s="94">
        <v>-1.77E-2</v>
      </c>
      <c r="G40" s="94">
        <v>-0.25219999999999998</v>
      </c>
      <c r="H40" s="95">
        <f t="shared" si="9"/>
        <v>-0.65490000000000004</v>
      </c>
      <c r="I40" s="3">
        <f t="shared" si="10"/>
        <v>-0.26989999999999997</v>
      </c>
      <c r="J40" s="3">
        <f t="shared" si="11"/>
        <v>-0.92480000000000007</v>
      </c>
    </row>
    <row r="41" spans="1:10" x14ac:dyDescent="0.2">
      <c r="A41" s="1">
        <v>3</v>
      </c>
      <c r="B41" s="1">
        <v>9</v>
      </c>
      <c r="C41" s="2">
        <f t="shared" si="8"/>
        <v>63.125</v>
      </c>
      <c r="D41" s="94">
        <v>-0.1038</v>
      </c>
      <c r="E41" s="94">
        <v>-0.3876</v>
      </c>
      <c r="F41" s="94">
        <v>-1.3299999999999999E-2</v>
      </c>
      <c r="G41" s="94">
        <v>-0.18909999999999999</v>
      </c>
      <c r="H41" s="95">
        <f t="shared" si="9"/>
        <v>-0.4914</v>
      </c>
      <c r="I41" s="3">
        <f t="shared" si="10"/>
        <v>-0.2024</v>
      </c>
      <c r="J41" s="3">
        <f t="shared" si="11"/>
        <v>-0.69379999999999997</v>
      </c>
    </row>
    <row r="42" spans="1:10" x14ac:dyDescent="0.2">
      <c r="A42" s="1">
        <v>3</v>
      </c>
      <c r="B42" s="1">
        <v>10</v>
      </c>
      <c r="C42" s="2">
        <f t="shared" si="8"/>
        <v>70.1388888888889</v>
      </c>
      <c r="D42" s="94">
        <v>-6.2899999999999998E-2</v>
      </c>
      <c r="E42" s="94">
        <v>-0.2339</v>
      </c>
      <c r="F42" s="94">
        <v>-8.0000000000000002E-3</v>
      </c>
      <c r="G42" s="94">
        <v>-0.1142</v>
      </c>
      <c r="H42" s="95">
        <f t="shared" si="9"/>
        <v>-0.29680000000000001</v>
      </c>
      <c r="I42" s="3">
        <f t="shared" si="10"/>
        <v>-0.1222</v>
      </c>
      <c r="J42" s="3">
        <f t="shared" si="11"/>
        <v>-0.41900000000000004</v>
      </c>
    </row>
    <row r="43" spans="1:10" x14ac:dyDescent="0.2">
      <c r="A43" s="1">
        <v>3</v>
      </c>
      <c r="B43" s="1">
        <v>11</v>
      </c>
      <c r="C43" s="2">
        <f t="shared" si="8"/>
        <v>77.152777777777786</v>
      </c>
      <c r="D43" s="94">
        <v>-2.4299999999999999E-2</v>
      </c>
      <c r="E43" s="94">
        <v>-8.9899999999999994E-2</v>
      </c>
      <c r="F43" s="94">
        <v>-3.0999999999999999E-3</v>
      </c>
      <c r="G43" s="94">
        <v>-4.3900000000000002E-2</v>
      </c>
      <c r="H43" s="95">
        <f t="shared" si="9"/>
        <v>-0.1142</v>
      </c>
      <c r="I43" s="3">
        <f t="shared" si="10"/>
        <v>-4.7E-2</v>
      </c>
      <c r="J43" s="3">
        <f t="shared" si="11"/>
        <v>-0.16120000000000001</v>
      </c>
    </row>
    <row r="44" spans="1:10" x14ac:dyDescent="0.2">
      <c r="A44" s="1">
        <v>3</v>
      </c>
      <c r="B44" s="1">
        <v>12</v>
      </c>
      <c r="C44" s="96">
        <f>84+2/12</f>
        <v>84.166666666666671</v>
      </c>
      <c r="D44" s="94">
        <v>0</v>
      </c>
      <c r="E44" s="94">
        <v>0</v>
      </c>
      <c r="F44" s="94">
        <v>0</v>
      </c>
      <c r="G44" s="94">
        <v>0</v>
      </c>
      <c r="H44" s="3">
        <v>0</v>
      </c>
      <c r="I44" s="3">
        <v>0</v>
      </c>
      <c r="J44" s="3">
        <v>0</v>
      </c>
    </row>
    <row r="45" spans="1:10" x14ac:dyDescent="0.2">
      <c r="C45" s="2"/>
      <c r="D45" s="3"/>
      <c r="E45" s="3"/>
      <c r="F45" s="3"/>
      <c r="G45" s="3"/>
      <c r="H45" s="3"/>
      <c r="I45" s="3"/>
      <c r="J45" s="3"/>
    </row>
    <row r="46" spans="1:10" x14ac:dyDescent="0.2">
      <c r="A46" s="1">
        <v>4</v>
      </c>
      <c r="B46" s="1">
        <v>0</v>
      </c>
      <c r="C46" s="2">
        <v>0</v>
      </c>
      <c r="D46" s="94">
        <v>0</v>
      </c>
      <c r="E46" s="94">
        <v>0</v>
      </c>
      <c r="F46" s="94">
        <v>0</v>
      </c>
      <c r="G46" s="94">
        <v>0</v>
      </c>
      <c r="H46" s="95">
        <v>0</v>
      </c>
      <c r="I46" s="3">
        <v>0</v>
      </c>
      <c r="J46" s="3">
        <v>0</v>
      </c>
    </row>
    <row r="47" spans="1:10" x14ac:dyDescent="0.2">
      <c r="A47" s="1">
        <v>4</v>
      </c>
      <c r="B47" s="1">
        <v>1</v>
      </c>
      <c r="C47" s="2">
        <f t="shared" ref="C47:C57" si="12">$C$4+(B47/$B$16)*$C$16</f>
        <v>4.9166666666666661</v>
      </c>
      <c r="D47" s="94">
        <v>2.5000000000000001E-3</v>
      </c>
      <c r="E47" s="94">
        <v>8.5000000000000006E-3</v>
      </c>
      <c r="F47" s="94">
        <v>2.9999999999999997E-4</v>
      </c>
      <c r="G47" s="94">
        <v>4.1999999999999997E-3</v>
      </c>
      <c r="H47" s="95">
        <f t="shared" ref="H47:H57" si="13">D47+E47</f>
        <v>1.1000000000000001E-2</v>
      </c>
      <c r="I47" s="3">
        <f t="shared" ref="I47:I57" si="14">F47+G47</f>
        <v>4.4999999999999997E-3</v>
      </c>
      <c r="J47" s="3">
        <f t="shared" ref="J47:J57" si="15">H47+I47</f>
        <v>1.55E-2</v>
      </c>
    </row>
    <row r="48" spans="1:10" x14ac:dyDescent="0.2">
      <c r="A48" s="1">
        <v>4</v>
      </c>
      <c r="B48" s="1">
        <v>2</v>
      </c>
      <c r="C48" s="2">
        <f t="shared" si="12"/>
        <v>9.8333333333333321</v>
      </c>
      <c r="D48" s="94">
        <v>-4.4000000000000003E-3</v>
      </c>
      <c r="E48" s="94">
        <v>-1.7999999999999999E-2</v>
      </c>
      <c r="F48" s="94">
        <v>-5.9999999999999995E-4</v>
      </c>
      <c r="G48" s="94">
        <v>-8.8000000000000005E-3</v>
      </c>
      <c r="H48" s="95">
        <f t="shared" si="13"/>
        <v>-2.24E-2</v>
      </c>
      <c r="I48" s="3">
        <f t="shared" si="14"/>
        <v>-9.4000000000000004E-3</v>
      </c>
      <c r="J48" s="3">
        <f t="shared" si="15"/>
        <v>-3.1800000000000002E-2</v>
      </c>
    </row>
    <row r="49" spans="1:10" x14ac:dyDescent="0.2">
      <c r="A49" s="1">
        <v>4</v>
      </c>
      <c r="B49" s="1">
        <v>3</v>
      </c>
      <c r="C49" s="2">
        <f t="shared" si="12"/>
        <v>14.75</v>
      </c>
      <c r="D49" s="94">
        <v>-1.6400000000000001E-2</v>
      </c>
      <c r="E49" s="94">
        <v>-6.3899999999999998E-2</v>
      </c>
      <c r="F49" s="94">
        <v>-2.0999999999999999E-3</v>
      </c>
      <c r="G49" s="94">
        <v>-3.1199999999999999E-2</v>
      </c>
      <c r="H49" s="95">
        <f t="shared" si="13"/>
        <v>-8.0299999999999996E-2</v>
      </c>
      <c r="I49" s="3">
        <f t="shared" si="14"/>
        <v>-3.3299999999999996E-2</v>
      </c>
      <c r="J49" s="3">
        <f t="shared" si="15"/>
        <v>-0.11359999999999999</v>
      </c>
    </row>
    <row r="50" spans="1:10" x14ac:dyDescent="0.2">
      <c r="A50" s="1">
        <v>4</v>
      </c>
      <c r="B50" s="1">
        <v>4</v>
      </c>
      <c r="C50" s="2">
        <f t="shared" si="12"/>
        <v>19.666666666666664</v>
      </c>
      <c r="D50" s="94">
        <v>-3.0200000000000001E-2</v>
      </c>
      <c r="E50" s="94">
        <v>-0.11600000000000001</v>
      </c>
      <c r="F50" s="94">
        <v>-3.8999999999999998E-3</v>
      </c>
      <c r="G50" s="94">
        <v>-5.6599999999999998E-2</v>
      </c>
      <c r="H50" s="95">
        <f t="shared" si="13"/>
        <v>-0.1462</v>
      </c>
      <c r="I50" s="3">
        <f t="shared" si="14"/>
        <v>-6.0499999999999998E-2</v>
      </c>
      <c r="J50" s="3">
        <f t="shared" si="15"/>
        <v>-0.20669999999999999</v>
      </c>
    </row>
    <row r="51" spans="1:10" x14ac:dyDescent="0.2">
      <c r="A51" s="1">
        <v>4</v>
      </c>
      <c r="B51" s="1">
        <v>5</v>
      </c>
      <c r="C51" s="2">
        <f t="shared" si="12"/>
        <v>24.583333333333336</v>
      </c>
      <c r="D51" s="94">
        <v>-4.2799999999999998E-2</v>
      </c>
      <c r="E51" s="94">
        <v>-0.1636</v>
      </c>
      <c r="F51" s="94">
        <v>-5.4999999999999997E-3</v>
      </c>
      <c r="G51" s="94">
        <v>-7.9799999999999996E-2</v>
      </c>
      <c r="H51" s="95">
        <f t="shared" si="13"/>
        <v>-0.2064</v>
      </c>
      <c r="I51" s="3">
        <f t="shared" si="14"/>
        <v>-8.5300000000000001E-2</v>
      </c>
      <c r="J51" s="3">
        <f t="shared" si="15"/>
        <v>-0.29170000000000001</v>
      </c>
    </row>
    <row r="52" spans="1:10" x14ac:dyDescent="0.2">
      <c r="A52" s="1">
        <v>4</v>
      </c>
      <c r="B52" s="1">
        <v>6</v>
      </c>
      <c r="C52" s="2">
        <f t="shared" si="12"/>
        <v>29.5</v>
      </c>
      <c r="D52" s="94">
        <v>-5.21E-2</v>
      </c>
      <c r="E52" s="94">
        <v>-0.1986</v>
      </c>
      <c r="F52" s="94">
        <v>-6.7000000000000002E-3</v>
      </c>
      <c r="G52" s="94">
        <v>-9.69E-2</v>
      </c>
      <c r="H52" s="95">
        <f t="shared" si="13"/>
        <v>-0.25069999999999998</v>
      </c>
      <c r="I52" s="3">
        <f t="shared" si="14"/>
        <v>-0.1036</v>
      </c>
      <c r="J52" s="3">
        <f t="shared" si="15"/>
        <v>-0.35429999999999995</v>
      </c>
    </row>
    <row r="53" spans="1:10" x14ac:dyDescent="0.2">
      <c r="A53" s="1">
        <v>4</v>
      </c>
      <c r="B53" s="1">
        <v>7</v>
      </c>
      <c r="C53" s="2">
        <f t="shared" si="12"/>
        <v>34.416666666666671</v>
      </c>
      <c r="D53" s="94">
        <v>-5.6599999999999998E-2</v>
      </c>
      <c r="E53" s="94">
        <v>-0.2152</v>
      </c>
      <c r="F53" s="94">
        <v>-7.1999999999999998E-3</v>
      </c>
      <c r="G53" s="94">
        <v>-0.105</v>
      </c>
      <c r="H53" s="95">
        <f t="shared" si="13"/>
        <v>-0.27179999999999999</v>
      </c>
      <c r="I53" s="3">
        <f t="shared" si="14"/>
        <v>-0.11219999999999999</v>
      </c>
      <c r="J53" s="3">
        <f t="shared" si="15"/>
        <v>-0.38400000000000001</v>
      </c>
    </row>
    <row r="54" spans="1:10" x14ac:dyDescent="0.2">
      <c r="A54" s="1">
        <v>4</v>
      </c>
      <c r="B54" s="1">
        <v>8</v>
      </c>
      <c r="C54" s="2">
        <f t="shared" si="12"/>
        <v>39.333333333333329</v>
      </c>
      <c r="D54" s="94">
        <v>-5.5399999999999998E-2</v>
      </c>
      <c r="E54" s="94">
        <v>-0.21029999999999999</v>
      </c>
      <c r="F54" s="94">
        <v>-7.0000000000000001E-3</v>
      </c>
      <c r="G54" s="94">
        <v>-0.1026</v>
      </c>
      <c r="H54" s="95">
        <f t="shared" si="13"/>
        <v>-0.26569999999999999</v>
      </c>
      <c r="I54" s="3">
        <f t="shared" si="14"/>
        <v>-0.1096</v>
      </c>
      <c r="J54" s="3">
        <f t="shared" si="15"/>
        <v>-0.37529999999999997</v>
      </c>
    </row>
    <row r="55" spans="1:10" x14ac:dyDescent="0.2">
      <c r="A55" s="1">
        <v>4</v>
      </c>
      <c r="B55" s="1">
        <v>9</v>
      </c>
      <c r="C55" s="2">
        <f t="shared" si="12"/>
        <v>44.25</v>
      </c>
      <c r="D55" s="94">
        <v>-4.8300000000000003E-2</v>
      </c>
      <c r="E55" s="94">
        <v>-0.1832</v>
      </c>
      <c r="F55" s="94">
        <v>-6.1000000000000004E-3</v>
      </c>
      <c r="G55" s="94">
        <v>-8.9399999999999993E-2</v>
      </c>
      <c r="H55" s="95">
        <f t="shared" si="13"/>
        <v>-0.23150000000000001</v>
      </c>
      <c r="I55" s="3">
        <f t="shared" si="14"/>
        <v>-9.5499999999999988E-2</v>
      </c>
      <c r="J55" s="3">
        <f t="shared" si="15"/>
        <v>-0.32700000000000001</v>
      </c>
    </row>
    <row r="56" spans="1:10" x14ac:dyDescent="0.2">
      <c r="A56" s="1">
        <v>4</v>
      </c>
      <c r="B56" s="1">
        <v>10</v>
      </c>
      <c r="C56" s="2">
        <f t="shared" si="12"/>
        <v>49.166666666666671</v>
      </c>
      <c r="D56" s="94">
        <v>-3.5799999999999998E-2</v>
      </c>
      <c r="E56" s="94">
        <v>-0.13589999999999999</v>
      </c>
      <c r="F56" s="94">
        <v>-4.4999999999999997E-3</v>
      </c>
      <c r="G56" s="94">
        <v>-6.6299999999999998E-2</v>
      </c>
      <c r="H56" s="95">
        <f t="shared" si="13"/>
        <v>-0.17169999999999999</v>
      </c>
      <c r="I56" s="3">
        <f t="shared" si="14"/>
        <v>-7.0800000000000002E-2</v>
      </c>
      <c r="J56" s="3">
        <f t="shared" si="15"/>
        <v>-0.24249999999999999</v>
      </c>
    </row>
    <row r="57" spans="1:10" x14ac:dyDescent="0.2">
      <c r="A57" s="1">
        <v>4</v>
      </c>
      <c r="B57" s="1">
        <v>11</v>
      </c>
      <c r="C57" s="2">
        <f t="shared" si="12"/>
        <v>54.083333333333329</v>
      </c>
      <c r="D57" s="94">
        <v>-1.9099999999999999E-2</v>
      </c>
      <c r="E57" s="94">
        <v>-7.2499999999999995E-2</v>
      </c>
      <c r="F57" s="94">
        <v>-2.3999999999999998E-3</v>
      </c>
      <c r="G57" s="94">
        <v>-3.5400000000000001E-2</v>
      </c>
      <c r="H57" s="95">
        <f t="shared" si="13"/>
        <v>-9.1599999999999987E-2</v>
      </c>
      <c r="I57" s="3">
        <f t="shared" si="14"/>
        <v>-3.78E-2</v>
      </c>
      <c r="J57" s="3">
        <f t="shared" si="15"/>
        <v>-0.12939999999999999</v>
      </c>
    </row>
    <row r="58" spans="1:10" x14ac:dyDescent="0.2">
      <c r="A58" s="1">
        <v>4</v>
      </c>
      <c r="B58" s="1">
        <v>12</v>
      </c>
      <c r="C58" s="96">
        <v>59</v>
      </c>
      <c r="D58" s="94">
        <v>0</v>
      </c>
      <c r="E58" s="94">
        <v>0</v>
      </c>
      <c r="F58" s="94">
        <v>0</v>
      </c>
      <c r="G58" s="94">
        <v>0</v>
      </c>
      <c r="H58" s="95">
        <v>0</v>
      </c>
      <c r="I58" s="3">
        <v>0</v>
      </c>
      <c r="J58" s="3">
        <v>0</v>
      </c>
    </row>
  </sheetData>
  <mergeCells count="3">
    <mergeCell ref="D1:E1"/>
    <mergeCell ref="F1:G1"/>
    <mergeCell ref="H1:J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Vertical Curve</vt:lpstr>
      <vt:lpstr>Deck Elevations</vt:lpstr>
      <vt:lpstr>Beam Seat Elevations</vt:lpstr>
      <vt:lpstr>Wingwall Elevations</vt:lpstr>
      <vt:lpstr>Beam 1</vt:lpstr>
      <vt:lpstr>Beam 2</vt:lpstr>
      <vt:lpstr>'Beam Seat Elevations'!Print_Area</vt:lpstr>
      <vt:lpstr>'Vertical Curve'!Print_Area</vt:lpstr>
      <vt:lpstr>'Wingwall Elevations'!Print_Area</vt:lpstr>
      <vt:lpstr>'Beam Seat Elevations'!Print_Titles</vt:lpstr>
      <vt:lpstr>'Vertical Curve'!Print_Titles</vt:lpstr>
      <vt:lpstr>'Wingwall Elevations'!Print_Titles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A. Toman</dc:creator>
  <cp:lastModifiedBy>Oscar Schnabel</cp:lastModifiedBy>
  <cp:lastPrinted>2014-09-24T20:35:33Z</cp:lastPrinted>
  <dcterms:created xsi:type="dcterms:W3CDTF">2013-04-10T13:29:25Z</dcterms:created>
  <dcterms:modified xsi:type="dcterms:W3CDTF">2022-08-01T19:18:50Z</dcterms:modified>
</cp:coreProperties>
</file>